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9040" windowHeight="17640" tabRatio="933" firstSheet="1" activeTab="1"/>
  </bookViews>
  <sheets>
    <sheet name="Cognos_Office_Connection_Cache" sheetId="12" state="veryHidden" r:id="rId1"/>
    <sheet name="СВОД" sheetId="17" r:id="rId2"/>
    <sheet name="Форма 1 Стоимость_СМР" sheetId="2" r:id="rId3"/>
    <sheet name="Форма 1.1_Ставки чел-ч" sheetId="6" r:id="rId4"/>
    <sheet name="Форма 1.2_Ставки маш-ч" sheetId="23" r:id="rId5"/>
    <sheet name="Форма 1.3 НР и КЗ" sheetId="1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" localSheetId="4" hidden="1">#REF!</definedName>
    <definedName name="_" hidden="1">#REF!</definedName>
    <definedName name="____" localSheetId="4" hidden="1">{"IAS Only",#N/A,FALSE,"NNGT1";"IAS Only",#N/A,FALSE,"NNT1";"IAS Only",#N/A,FALSE,"SNT1";"IAS Only",#N/A,FALSE,"BNT1"}</definedName>
    <definedName name="____" hidden="1">{"IAS Only",#N/A,FALSE,"NNGT1";"IAS Only",#N/A,FALSE,"NNT1";"IAS Only",#N/A,FALSE,"SNT1";"IAS Only",#N/A,FALSE,"BNT1"}</definedName>
    <definedName name="__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xlfn.SUMIFS" hidden="1">#NAME?</definedName>
    <definedName name="________xlfn.SUMIFS" hidden="1">#NAME?</definedName>
    <definedName name="_______xlfn.SUMIFS" hidden="1">#NAME?</definedName>
    <definedName name="______xlfn.SUMIFS" hidden="1">#NAME?</definedName>
    <definedName name="_____dsjhiashgias" hidden="1">'[1]на 1 тут'!#REF!</definedName>
    <definedName name="_____xlfn.SUMIFS" hidden="1">#NAME?</definedName>
    <definedName name="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xlfn.SUMIFS" hidden="1">#NAME?</definedName>
    <definedName name="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xlfn.BAHTTEXT" hidden="1">#NAME?</definedName>
    <definedName name="___xlfn.SUMIFS" hidden="1">#NAME?</definedName>
    <definedName name="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123" hidden="1">'[1]на 1 тут'!#REF!</definedName>
    <definedName name="__123Graph_A" hidden="1">#N/A</definedName>
    <definedName name="__123Graph_AGraph1" hidden="1">#N/A</definedName>
    <definedName name="__123Graph_AGraph2" hidden="1">#N/A</definedName>
    <definedName name="__123Graph_AGraph3" hidden="1">#N/A</definedName>
    <definedName name="__123Graph_AGraph4" hidden="1">#N/A</definedName>
    <definedName name="__123Graph_B" hidden="1">'[2]Finansal tamamlanma Eğrisi'!$E$32:$P$32</definedName>
    <definedName name="__123Graph_BChart" localSheetId="4" hidden="1">#REF!</definedName>
    <definedName name="__123Graph_BChart" hidden="1">#REF!</definedName>
    <definedName name="__123Graph_BGRAPH1" hidden="1">'[1]на 1 тут'!#REF!</definedName>
    <definedName name="__123Graph_BGRAPH2" hidden="1">'[1]на 1 тут'!#REF!</definedName>
    <definedName name="__123Graph_C" hidden="1">'[3] N Finansal Eğri'!#REF!</definedName>
    <definedName name="__123Graph_CGRAPH1" hidden="1">'[1]на 1 тут'!#REF!</definedName>
    <definedName name="__123Graph_CGRAPH2" hidden="1">'[1]на 1 тут'!#REF!</definedName>
    <definedName name="__123Graph_D" hidden="1">'[3] N Finansal Eğri'!#REF!</definedName>
    <definedName name="__123Graph_E" hidden="1">'[4]TABLO-3'!$B$8:$B$8</definedName>
    <definedName name="__123Graph_F" hidden="1">[5]ESCON!#REF!</definedName>
    <definedName name="__123Graph_LBL_AGRAPH1" hidden="1">'[1]на 1 тут'!#REF!</definedName>
    <definedName name="__123Graph_X" hidden="1">#N/A</definedName>
    <definedName name="__123Graph_XGraph1" hidden="1">#N/A</definedName>
    <definedName name="__123Graph_XGraph2" hidden="1">#N/A</definedName>
    <definedName name="__123Graph_XGraph3" hidden="1">#N/A</definedName>
    <definedName name="__123Graph_XGraph4" hidden="1">#N/A</definedName>
    <definedName name="__IntlFixup" hidden="1">TRUE</definedName>
    <definedName name="__IntlFixupTable" hidden="1">#REF!</definedName>
    <definedName name="__xlfn.BAHTTEXT" hidden="1">#NAME?</definedName>
    <definedName name="__xlfn.SUMIFS" hidden="1">#NAME?</definedName>
    <definedName name="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1__123Graph_AChart_1A" hidden="1">#REF!</definedName>
    <definedName name="_123" localSheetId="4" hidden="1">#REF!</definedName>
    <definedName name="_123" hidden="1">#REF!</definedName>
    <definedName name="_12345" hidden="1">'[1]на 1 тут'!#REF!</definedName>
    <definedName name="_123Graph_BGRAPH2" hidden="1">'[1]на 1 тут'!#REF!</definedName>
    <definedName name="_123Graph_XGraph4" hidden="1">#N/A</definedName>
    <definedName name="_13__123Graph_BCHART_1" hidden="1">'[2]Finansal tamamlanma Eğrisi'!#REF!</definedName>
    <definedName name="_18__123Graph_LBL_ACHART_1" hidden="1">'[2]Finansal tamamlanma Eğrisi'!$E$43:$P$43</definedName>
    <definedName name="_2__123Graph_BChart_1A" localSheetId="4" hidden="1">#REF!</definedName>
    <definedName name="_2__123Graph_BChart_1A" hidden="1">#REF!</definedName>
    <definedName name="_23__123Graph_XCHART_1" hidden="1">'[2]Finansal tamamlanma Eğrisi'!$E$5:$P$5</definedName>
    <definedName name="_3__123Graph_BCHART_1" hidden="1">'[6]Finansal tamamlanma Eğrisi'!#REF!</definedName>
    <definedName name="_4S" localSheetId="4" hidden="1">#REF!</definedName>
    <definedName name="_4S" hidden="1">#REF!</definedName>
    <definedName name="_5__123Graph_ACHART_1" hidden="1">'[2]Finansal tamamlanma Eğrisi'!$E$43:$P$43</definedName>
    <definedName name="_5_0_S" localSheetId="4" hidden="1">#REF!</definedName>
    <definedName name="_5_0_S" hidden="1">#REF!</definedName>
    <definedName name="_aaa3" hidden="1">'[2]Finansal tamamlanma Eğrisi'!#REF!</definedName>
    <definedName name="_aaa4" hidden="1">'[2]Finansal tamamlanma Eğrisi'!$E$43:$P$43</definedName>
    <definedName name="_aaa5" hidden="1">'[2]Finansal tamamlanma Eğrisi'!$E$5:$P$5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escription">#REF!</definedName>
    <definedName name="_Dist_Bin" hidden="1">#REF!</definedName>
    <definedName name="_Dist_Values" hidden="1">#REF!</definedName>
    <definedName name="_Fill" hidden="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NetRate">#REF!</definedName>
    <definedName name="_NetRate0">#REF!</definedName>
    <definedName name="_NetTotal">#REF!</definedName>
    <definedName name="_NetTotal0">#REF!</definedName>
    <definedName name="_Order1" hidden="1">255</definedName>
    <definedName name="_Order2" hidden="1">255</definedName>
    <definedName name="_Quantity">#REF!</definedName>
    <definedName name="_Reference">#REF!</definedName>
    <definedName name="_Rev1" hidden="1">{#N/A,#N/A,FALSE,"Aging Summary";#N/A,#N/A,FALSE,"Ratio Analysis";#N/A,#N/A,FALSE,"Test 120 Day Accts";#N/A,#N/A,FALSE,"Tickmarks"}</definedName>
    <definedName name="_SD3">[7]A1!#REF!</definedName>
    <definedName name="_Sort" localSheetId="4" hidden="1">#REF!</definedName>
    <definedName name="_Sort" hidden="1">#REF!</definedName>
    <definedName name="_SQ1">#REF!</definedName>
    <definedName name="_Table1_In1" localSheetId="4" hidden="1">#REF!</definedName>
    <definedName name="_Table1_In1" hidden="1">#REF!</definedName>
    <definedName name="_Table2_In1" localSheetId="4" hidden="1">#REF!</definedName>
    <definedName name="_Table2_In1" hidden="1">#REF!</definedName>
    <definedName name="_Table2_Out" localSheetId="4" hidden="1">#REF!</definedName>
    <definedName name="_Table2_Out" hidden="1">#REF!</definedName>
    <definedName name="_Type">#REF!</definedName>
    <definedName name="_UoM">#REF!</definedName>
    <definedName name="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В" hidden="1">#REF!</definedName>
    <definedName name="_xlnm._FilterDatabase" localSheetId="2" hidden="1">'Форма 1 Стоимость_СМР'!$A$7:$AB$11</definedName>
    <definedName name="_xlnm._FilterDatabase" localSheetId="4" hidden="1">#REF!</definedName>
    <definedName name="_xlnm._FilterDatabase" localSheetId="5" hidden="1">'Форма 1.3 НР и КЗ'!$A$3:$I$37</definedName>
    <definedName name="_xlnm._FilterDatabase" hidden="1">#REF!</definedName>
    <definedName name="a" localSheetId="4" hidden="1">#REF!</definedName>
    <definedName name="a" hidden="1">#REF!</definedName>
    <definedName name="a_CURRENCY_COURSE_NAME" hidden="1">[8]XLR_NoRangeSheet!$CI$6</definedName>
    <definedName name="a_IS_BUDGET_PAY" hidden="1">[8]XLR_NoRangeSheet!$AF$6</definedName>
    <definedName name="a_PERCENT_NDS" hidden="1">[8]XLR_NoRangeSheet!$BB$6</definedName>
    <definedName name="A113548E" localSheetId="4" hidden="1">#REF!</definedName>
    <definedName name="A113548E" hidden="1">#REF!</definedName>
    <definedName name="a1b23" localSheetId="4" hidden="1">#REF!</definedName>
    <definedName name="a1b23" hidden="1">#REF!</definedName>
    <definedName name="aa" hidden="1">#REF!</definedName>
    <definedName name="aaa" hidden="1">'[2]Finansal tamamlanma Eğrisi'!$E$43:$P$43</definedName>
    <definedName name="aaaaaaaaa" localSheetId="4" hidden="1">#REF!</definedName>
    <definedName name="aaaaaaaaa" hidden="1">#REF!</definedName>
    <definedName name="aaaaaaaaaa" localSheetId="4" hidden="1">#REF!,#REF!,#REF!,#REF!,#REF!,#REF!,#REF!</definedName>
    <definedName name="aaaaaaaaaa" hidden="1">#REF!,#REF!,#REF!,#REF!,#REF!,#REF!,#REF!</definedName>
    <definedName name="AB32AC500">#REF!</definedName>
    <definedName name="AccessDatabase" hidden="1">"C:\My Documents\vlad\Var_2\can270398v2t05.mdb"</definedName>
    <definedName name="ACwvu.План._.производства." hidden="1">#REF!</definedName>
    <definedName name="ACwvu.Расчет._.оборотов._.на._.ПН." hidden="1">#REF!</definedName>
    <definedName name="ACwvu.Расчет._.по._.серной._.кислоте." hidden="1">#REF!</definedName>
    <definedName name="adafs" hidden="1">#REF!</definedName>
    <definedName name="Additions_07GAAPНовыеПриобретения" hidden="1">[9]XLR_NoRangeSheet!$D$15</definedName>
    <definedName name="adfaf" localSheetId="4" hidden="1">#REF!</definedName>
    <definedName name="adfaf" hidden="1">#REF!</definedName>
    <definedName name="AJ32aj500">#REF!</definedName>
    <definedName name="AMK_GES">#REF!</definedName>
    <definedName name="anscount" hidden="1">2</definedName>
    <definedName name="as" hidden="1">{"print95",#N/A,FALSE,"1995E.XLS";"print96",#N/A,FALSE,"1996E.XLS"}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P">#REF!</definedName>
    <definedName name="AUG" hidden="1">'[10]MAIN GATE HOUSE'!#REF!</definedName>
    <definedName name="AY32ay500">#REF!</definedName>
    <definedName name="b" hidden="1">#REF!</definedName>
    <definedName name="B_ANSTR">#REF!</definedName>
    <definedName name="B_DÄM">#REF!</definedName>
    <definedName name="B_E">#REF!</definedName>
    <definedName name="B_FAUS">#REF!</definedName>
    <definedName name="B_FSCH">#REF!</definedName>
    <definedName name="B_MR">#REF!</definedName>
    <definedName name="B_RL">#REF!</definedName>
    <definedName name="B_STK">#REF!</definedName>
    <definedName name="bb" hidden="1">#REF!</definedName>
    <definedName name="BDP" hidden="1">41</definedName>
    <definedName name="BERK" localSheetId="4" hidden="1">#REF!</definedName>
    <definedName name="BERK" hidden="1">#REF!</definedName>
    <definedName name="BG_Del" hidden="1">15</definedName>
    <definedName name="BG_Ins" hidden="1">4</definedName>
    <definedName name="BG_Mod" hidden="1">6</definedName>
    <definedName name="BULK_GES">#REF!</definedName>
    <definedName name="c_NAME" hidden="1">[11]XLR_NoRangeSheet!$C$6</definedName>
    <definedName name="ccc" hidden="1">{#N/A,#N/A,TRUE,"Смета на пасс. обор. №1"}</definedName>
    <definedName name="cgn" localSheetId="4" hidden="1">#REF!</definedName>
    <definedName name="cgn" hidden="1">#REF!</definedName>
    <definedName name="CIQWBGuid" hidden="1">"ОтчетТЭЦ-12_6м-14.xlsx"</definedName>
    <definedName name="Cjkm" hidden="1">{"print95",#N/A,FALSE,"1995E.XLS";"print96",#N/A,FALSE,"1996E.XLS"}</definedName>
    <definedName name="CloseBalans_07GAAPСальдоКон" hidden="1">[9]XLR_NoRangeSheet!$J$16</definedName>
    <definedName name="Completed">'[12]X000-00I-XXXX'!#REF!</definedName>
    <definedName name="CreateBy_1">#REF!</definedName>
    <definedName name="Cwvu.План._.производства." hidden="1">#REF!,#REF!,#REF!,#REF!</definedName>
    <definedName name="DBin" hidden="1">#REF!</definedName>
    <definedName name="dddd" localSheetId="4" hidden="1">#REF!</definedName>
    <definedName name="dddd" hidden="1">#REF!</definedName>
    <definedName name="dddddddd" localSheetId="4" hidden="1">#REF!,#REF!</definedName>
    <definedName name="dddddddd" hidden="1">#REF!,#REF!</definedName>
    <definedName name="dddddddddd" localSheetId="4" hidden="1">#REF!,#REF!,#REF!,#REF!</definedName>
    <definedName name="dddddddddd" hidden="1">#REF!,#REF!,#REF!,#REF!</definedName>
    <definedName name="deaweqw" localSheetId="4" hidden="1">#REF!</definedName>
    <definedName name="deaweqw" hidden="1">#REF!</definedName>
    <definedName name="DEM">#REF!</definedName>
    <definedName name="DepreciationExpense_02GAAPNGWНачисленнаяАмортизацияСоциальные" hidden="1">[9]XLR_NoRangeSheet!$G$12</definedName>
    <definedName name="DepreciationExpense_02БУАмортизацияПоДобКапвлож" hidden="1">[9]XLR_NoRangeSheet!$K$12</definedName>
    <definedName name="DepreciationExpense_09БУАмортизацияПоДобКапвлож" hidden="1">[9]XLR_NoRangeSheet!$L$12</definedName>
    <definedName name="df" localSheetId="4" hidden="1">#REF!</definedName>
    <definedName name="df" hidden="1">#REF!</definedName>
    <definedName name="dfgfhg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dfgg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dgggh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DIFF_GES">#REF!</definedName>
    <definedName name="DIFF_PREIS">#REF!</definedName>
    <definedName name="Disposals_01GAAPNGWВыбытиеПроизводственные" hidden="1">[9]XLR_NoRangeSheet!$F$13</definedName>
    <definedName name="DIST_S" hidden="1">#REF!</definedName>
    <definedName name="dsasd" hidden="1">#REF!</definedName>
    <definedName name="DW32DW500">#REF!</definedName>
    <definedName name="e_COURSE" hidden="1">[13]XLR_NoRangeSheet!$B$7</definedName>
    <definedName name="e_COURSE_EURO" hidden="1">[13]XLR_NoRangeSheet!$C$7</definedName>
    <definedName name="e_FULL_NAME" hidden="1">[13]XLR_NoRangeSheet!$E$7</definedName>
    <definedName name="e_FULLNAME" hidden="1">[14]XLR_NoRangeSheet!$B$7</definedName>
    <definedName name="e_NDS_RATE" hidden="1">[11]XLR_NoRangeSheet!$D$7</definedName>
    <definedName name="efds" hidden="1">[15]Data!#REF!</definedName>
    <definedName name="Einheitspreis">#REF!</definedName>
    <definedName name="emin" localSheetId="4" hidden="1">#REF!</definedName>
    <definedName name="emin" hidden="1">#REF!</definedName>
    <definedName name="EQUIPM_GES">#REF!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s" localSheetId="4" hidden="1">#REF!</definedName>
    <definedName name="ers" hidden="1">#REF!</definedName>
    <definedName name="EURO">#REF!</definedName>
    <definedName name="EURO1">#REF!</definedName>
    <definedName name="Faktor">#REF!</definedName>
    <definedName name="FAKTOR_1">#REF!</definedName>
    <definedName name="FAKTOR_2">#REF!</definedName>
    <definedName name="FAKTOR_3">#REF!</definedName>
    <definedName name="FAKTOR_4">#REF!</definedName>
    <definedName name="FAKTOR_5">#REF!</definedName>
    <definedName name="FAKTOR_6">#REF!</definedName>
    <definedName name="Faktor1">#REF!</definedName>
    <definedName name="FAKTOREN">#REF!</definedName>
    <definedName name="Faktormaterial">#REF!</definedName>
    <definedName name="fdsg" hidden="1">#REF!</definedName>
    <definedName name="ffff" localSheetId="4" hidden="1">#REF!</definedName>
    <definedName name="ffff" hidden="1">#REF!</definedName>
    <definedName name="fghh" hidden="1">{TRUE,TRUE,-2.75,-17,604.5,356.25,FALSE,TRUE,TRUE,TRUE,0,19,#N/A,144,#N/A,10.4444444444444,15.7619047619048,1,FALSE,FALSE,3,TRUE,1,FALSE,100,"Swvu.Расчет._.оборотов._.на._.ПН.","ACwvu.Расчет._.оборотов._.на._.ПН.",#N/A,FALSE,FALSE,1.18110236220472,0.118110236220472,0.15,0.83,2,"","&amp;L&amp;""Times New Roman Cyr,обычный""&amp;9&amp;F  &amp;A  &amp;D",FALSE,FALSE,FALSE,FALSE,1,#N/A,1,3,FALSE,FALSE,"Rwvu.Расчет._.оборотов._.на._.ПН.",#N/A,TRUE,FALSE,FALSE,9,120,144,FALSE,FALSE,TRUE,TRUE,TRUE}</definedName>
    <definedName name="fghj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fill_" localSheetId="4" hidden="1">#REF!</definedName>
    <definedName name="fill_" hidden="1">#REF!</definedName>
    <definedName name="fjkajf" hidden="1">'[10]MAIN GATE HOUSE'!#REF!</definedName>
    <definedName name="g_NAME" hidden="1">#REF!</definedName>
    <definedName name="GAAP_СКGAAPОстатСтоимостьСоц" hidden="1">[16]XLR_NoRangeSheet!$AC$9</definedName>
    <definedName name="GAAP_СКОС103" hidden="1">[16]XLR_NoRangeSheet!$P$9</definedName>
    <definedName name="GAAP_СНДобАктивы" hidden="1">[16]XLR_NoRangeSheet!$K$9</definedName>
    <definedName name="GAAP_СНОС105" hidden="1">[16]XLR_NoRangeSheet!$F$9</definedName>
    <definedName name="GAAPNGW_СКДобАктивы" hidden="1">[16]XLR_NoRangeSheet!$W$10</definedName>
    <definedName name="GAAPNGW_СКОС105" hidden="1">[16]XLR_NoRangeSheet!$R$10</definedName>
    <definedName name="GAAPNGW_СНКапвложения" hidden="1">[16]XLR_NoRangeSheet!$M$10</definedName>
    <definedName name="GAAPNGW_СНОС107" hidden="1">[16]XLR_NoRangeSheet!$H$10</definedName>
    <definedName name="garyneu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w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ES_PREIS">#REF!</definedName>
    <definedName name="GG" hidden="1">'[2]Finansal tamamlanma Eğrisi'!$E$29:$P$29</definedName>
    <definedName name="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hkjghku" hidden="1">'[1]на 1 тут'!#REF!</definedName>
    <definedName name="gujfdjfdj" hidden="1">{"print95",#N/A,FALSE,"1995E.XLS";"print96",#N/A,FALSE,"1996E.XLS"}</definedName>
    <definedName name="gy3654yhu76ik" hidden="1">'[1]на 1 тут'!#REF!</definedName>
    <definedName name="HD31hd500">#REF!</definedName>
    <definedName name="hgdtgd" hidden="1">{"'РП (2)'!$A$5:$S$150"}</definedName>
    <definedName name="hhh" hidden="1">{#N/A,#N/A,TRUE,"Лист1";#N/A,#N/A,TRUE,"Лист2";#N/A,#N/A,TRUE,"Лист3"}</definedName>
    <definedName name="HTML_CodePage" hidden="1">1252</definedName>
    <definedName name="HTML_Control" localSheetId="4" hidden="1">{"'Sheet1'!$A$1:$J$350"}</definedName>
    <definedName name="HTML_Control" hidden="1">{"'Sheet1'!$A$1:$J$350"}</definedName>
    <definedName name="HTML_Description" hidden="1">""</definedName>
    <definedName name="HTML_Email" hidden="1">""</definedName>
    <definedName name="HTML_Header" hidden="1">"Sheet1"</definedName>
    <definedName name="HTML_LastUpdate" hidden="1">"7/18/99"</definedName>
    <definedName name="HTML_LineAfter" hidden="1">FALSE</definedName>
    <definedName name="HTML_LineBefore" hidden="1">FALSE</definedName>
    <definedName name="HTML_Name" hidden="1">"C.S.Indulkar"</definedName>
    <definedName name="HTML_OBDlg2" hidden="1">TRUE</definedName>
    <definedName name="HTML_OBDlg4" hidden="1">TRUE</definedName>
    <definedName name="HTML_OS" hidden="1">0</definedName>
    <definedName name="HTML_PathFile" hidden="1">"C:\My Documents\MyHTML5.htm"</definedName>
    <definedName name="HTML_Title" hidden="1">"Chapter5"</definedName>
    <definedName name="HTML1_1" hidden="1">"'[Financials V2.01 Sub Sales Excite 4.xls]Income Statement'!$B$1:$AA$38"</definedName>
    <definedName name="HTML1_10" hidden="1">""</definedName>
    <definedName name="HTML1_11" hidden="1">1</definedName>
    <definedName name="HTML1_12" hidden="1">"C:\My Documents\Financials_01.htm"</definedName>
    <definedName name="HTML1_13" hidden="1">#N/A</definedName>
    <definedName name="HTML1_14" hidden="1">#N/A</definedName>
    <definedName name="HTML1_15" hidden="1">#N/A</definedName>
    <definedName name="HTML1_2" hidden="1">1</definedName>
    <definedName name="HTML1_3" hidden="1">"Financials V.1.0.2"</definedName>
    <definedName name="HTML1_4" hidden="1">"Income Statement"</definedName>
    <definedName name="HTML1_5" hidden="1">""</definedName>
    <definedName name="HTML1_6" hidden="1">-4146</definedName>
    <definedName name="HTML1_7" hidden="1">-4146</definedName>
    <definedName name="HTML1_8" hidden="1">"8/22/98"</definedName>
    <definedName name="HTML1_9" hidden="1">"Bill Nguyen"</definedName>
    <definedName name="HTML2_1" hidden="1">"'[Financials V2.01 Sub Sales Excite 4.xls]Income Statement'!$B$10:$AA$38"</definedName>
    <definedName name="HTML2_10" hidden="1">""</definedName>
    <definedName name="HTML2_11" hidden="1">1</definedName>
    <definedName name="HTML2_12" hidden="1">"C:\My Documents\financials.html"</definedName>
    <definedName name="HTML2_13" hidden="1">#N/A</definedName>
    <definedName name="HTML2_14" hidden="1">#N/A</definedName>
    <definedName name="HTML2_15" hidden="1">#N/A</definedName>
    <definedName name="HTML2_2" hidden="1">1</definedName>
    <definedName name="HTML2_3" hidden="1">"Financials"</definedName>
    <definedName name="HTML2_4" hidden="1">"Income Statement"</definedName>
    <definedName name="HTML2_5" hidden="1">""</definedName>
    <definedName name="HTML2_6" hidden="1">-4146</definedName>
    <definedName name="HTML2_7" hidden="1">1</definedName>
    <definedName name="HTML2_8" hidden="1">"8/22/98"</definedName>
    <definedName name="HTML2_9" hidden="1">"Bill Nguyen"</definedName>
    <definedName name="HTMLCount" hidden="1">2</definedName>
    <definedName name="huy" hidden="1">{"'Sheet1'!$L$16"}</definedName>
    <definedName name="ID" localSheetId="0" hidden="1">"74817a1d-8450-4d1c-bccf-220a10e12117"</definedName>
    <definedName name="ID" localSheetId="2" hidden="1">"f55cd051-6ccf-468b-8e06-2a0ffeae6501"</definedName>
    <definedName name="ID" localSheetId="3" hidden="1">"a9779847-4f1f-47d4-98d1-e57014f16fea"</definedName>
    <definedName name="ID" localSheetId="4" hidden="1">"e792662b-0c54-4f21-83a0-bc4cdd04f362"</definedName>
    <definedName name="ihjhf" hidden="1">{"'РП (2)'!$A$5:$S$150"}</definedName>
    <definedName name="Input_01GAAPNGWПроизводственные" hidden="1">[9]XLR_NoRangeSheet!$F$9</definedName>
    <definedName name="Input_08БУ" hidden="1">[9]XLR_NoRangeSheet!$H$9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39426.8220833333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fdn" hidden="1">#REF!</definedName>
    <definedName name="jfhytbvh" hidden="1">{"'РП (2)'!$A$5:$S$150"}</definedName>
    <definedName name="jghyf" hidden="1">{"'РП (2)'!$A$5:$S$150"}</definedName>
    <definedName name="jhgytf" hidden="1">{"'РП (2)'!$A$5:$S$150"}</definedName>
    <definedName name="jkk" localSheetId="4" hidden="1">{"Equity Only",#N/A,FALSE,"NNGT1";"Equity Only",#N/A,FALSE,"NNT1";"Equity Only",#N/A,FALSE,"SNT1";"Equity Only",#N/A,FALSE,"BNT1";"Equity Only",#N/A,FALSE,"PNT1"}</definedName>
    <definedName name="jkk" hidden="1">{"Equity Only",#N/A,FALSE,"NNGT1";"Equity Only",#N/A,FALSE,"NNT1";"Equity Only",#N/A,FALSE,"SNT1";"Equity Only",#N/A,FALSE,"BNT1";"Equity Only",#N/A,FALSE,"PNT1"}</definedName>
    <definedName name="jmbj" hidden="1">{"'РП (2)'!$A$5:$S$150"}</definedName>
    <definedName name="kBNT" hidden="1">{"'РП (2)'!$A$5:$S$150"}</definedName>
    <definedName name="kj" hidden="1">{"'РП (2)'!$A$5:$S$150"}</definedName>
    <definedName name="kjhjhgfgs" hidden="1">{"'РП (2)'!$A$5:$S$150"}</definedName>
    <definedName name="kjk" hidden="1">{"'РП (2)'!$A$5:$S$150"}</definedName>
    <definedName name="KRITERIEN">#REF!</definedName>
    <definedName name="Kriterien_BC">#REF!</definedName>
    <definedName name="Kriterien_Bulk">#REF!</definedName>
    <definedName name="Kriterien_Diff">#REF!</definedName>
    <definedName name="Kriterien_EXTRA">#REF!</definedName>
    <definedName name="Kriterien_Option">#REF!</definedName>
    <definedName name="Kriterien_Sonder">#REF!</definedName>
    <definedName name="Kurs">#REF!</definedName>
    <definedName name="Labour">#REF!</definedName>
    <definedName name="limcount" hidden="1">3</definedName>
    <definedName name="lkj" hidden="1">{"print95",#N/A,FALSE,"1995E.XLS";"print96",#N/A,FALSE,"1996E.XLS"}</definedName>
    <definedName name="lkjhgfd" hidden="1">{"'РП (2)'!$A$5:$S$150"}</definedName>
    <definedName name="lkjhug" hidden="1">{"'РП (2)'!$A$5:$S$150"}</definedName>
    <definedName name="m_PERIOD_NAME" hidden="1">[17]XLR_NoRangeSheet!$C$6</definedName>
    <definedName name="MALZEME2" hidden="1">#REF!</definedName>
    <definedName name="MEK_GES">#REF!</definedName>
    <definedName name="MENÜ">#REF!</definedName>
    <definedName name="mji" hidden="1">'[1]на 1 тут'!#REF!</definedName>
    <definedName name="nakits" hidden="1">'[18]Finansal tamamlanma Eğrisi'!#REF!</definedName>
    <definedName name="NAME" localSheetId="4" hidden="1">#REF!</definedName>
    <definedName name="NAME" hidden="1">#REF!</definedName>
    <definedName name="nbbxx" hidden="1">{"'РП (2)'!$A$5:$S$150"}</definedName>
    <definedName name="nnb" hidden="1">{"'РП (2)'!$A$5:$S$150"}</definedName>
    <definedName name="nNnnn" localSheetId="4" hidden="1">{#N/A,#N/A,TRUE,"Лист1";#N/A,#N/A,TRUE,"Лист2";#N/A,#N/A,TRUE,"Лист3"}</definedName>
    <definedName name="nNnnn" hidden="1">{#N/A,#N/A,TRUE,"Лист1";#N/A,#N/A,TRUE,"Лист2";#N/A,#N/A,TRUE,"Лист3"}</definedName>
    <definedName name="nnnnnnnn" hidden="1">'[18]Finansal tamamlanma Eğrisi'!#REF!</definedName>
    <definedName name="oiuytrel" hidden="1">{"'РП (2)'!$A$5:$S$150"}</definedName>
    <definedName name="OpenBalans_01GAAPПроизводственные" hidden="1">[9]XLR_NoRangeSheet!$H$8</definedName>
    <definedName name="OpenBalans_02БУПроизводственные" hidden="1">[9]XLR_NoRangeSheet!$D$8</definedName>
    <definedName name="OpenBalans_09GAAP" hidden="1">[9]XLR_NoRangeSheet!$U$8</definedName>
    <definedName name="Option_Ges">#REF!</definedName>
    <definedName name="P1_T1_Protect" hidden="1">[19]перекрестка!$J$42:$K$46,[19]перекрестка!$J$49,[19]перекрестка!$J$50:$K$54,[19]перекрестка!$J$55,[19]перекрестка!$J$56:$K$60,[19]перекрестка!$J$62:$K$66</definedName>
    <definedName name="P1_T16_Protect" hidden="1">'[19]16'!$G$10:$K$14,'[19]16'!$G$17:$K$17,'[19]16'!$G$20:$K$20,'[19]16'!$G$23:$K$23,'[19]16'!$G$26:$K$26,'[19]16'!$G$29:$K$29,'[19]16'!$G$33:$K$34,'[19]16'!$G$38:$K$40</definedName>
    <definedName name="P1_T18.2_Protect" hidden="1">'[19]18.2'!$F$12:$J$19,'[19]18.2'!$F$22:$J$25,'[19]18.2'!$B$28:$J$30,'[19]18.2'!$F$32:$J$32,'[19]18.2'!$B$34:$J$36,'[19]18.2'!$F$40:$J$45,'[19]18.2'!$F$52:$J$52</definedName>
    <definedName name="P1_T20_Protection" hidden="1">'[20]20'!$E$4:$H$4,'[20]20'!$E$13:$H$13,'[20]20'!$E$16:$H$17,'[20]20'!$E$19:$H$19,'[20]20'!$J$4:$M$4,'[20]20'!$J$8:$M$11,'[20]20'!$J$13:$M$13,'[20]20'!$J$16:$M$17,'[20]20'!$J$19:$M$19</definedName>
    <definedName name="P1_T4_Protect" hidden="1">'[19]4'!$G$20:$J$20,'[19]4'!$G$22:$J$22,'[19]4'!$G$24:$J$28,'[19]4'!$L$11:$O$17,'[19]4'!$L$20:$O$20,'[19]4'!$L$22:$O$22,'[19]4'!$L$24:$O$28,'[19]4'!$Q$11:$T$17,'[19]4'!$Q$20:$T$20</definedName>
    <definedName name="P1_T6_Protect" hidden="1">'[19]6'!$D$46:$H$55,'[19]6'!$J$46:$N$55,'[19]6'!$D$57:$H$59,'[19]6'!$J$57:$N$59,'[19]6'!$B$10:$B$19,'[19]6'!$D$10:$H$19,'[19]6'!$J$10:$N$19,'[19]6'!$D$21:$H$23,'[19]6'!$J$21:$N$23</definedName>
    <definedName name="P10_T1_Protect" hidden="1">[19]перекрестка!$F$42:$H$46,[19]перекрестка!$F$49:$G$49,[19]перекрестка!$F$50:$H$54,[19]перекрестка!$F$55:$G$55,[19]перекрестка!$F$56:$H$60</definedName>
    <definedName name="P11_T1_Protect" hidden="1">[19]перекрестка!$F$62:$H$66,[19]перекрестка!$F$68:$H$72,[19]перекрестка!$F$74:$H$78,[19]перекрестка!$F$80:$H$84,[19]перекрестка!$F$89:$G$89</definedName>
    <definedName name="P12_T1_Protect" hidden="1">[19]перекрестка!$F$90:$H$94,[19]перекрестка!$F$95:$G$95,[19]перекрестка!$F$96:$H$100,[19]перекрестка!$F$102:$H$106,[19]перекрестка!$F$108:$H$112</definedName>
    <definedName name="P13_T1_Protect" hidden="1">[19]перекрестка!$F$114:$H$118,[19]перекрестка!$F$120:$H$124,[19]перекрестка!$F$127:$G$127,[19]перекрестка!$F$128:$H$132,[19]перекрестка!$F$133:$G$133</definedName>
    <definedName name="P14_T1_Protect" hidden="1">[19]перекрестка!$F$134:$H$138,[19]перекрестка!$F$140:$H$144,[19]перекрестка!$F$146:$H$150,[19]перекрестка!$F$152:$H$156,[19]перекрестка!$F$158:$H$162</definedName>
    <definedName name="P15_T1_Protect" hidden="1">[19]перекрестка!$J$158:$K$162,[19]перекрестка!$J$152:$K$156,[19]перекрестка!$J$146:$K$150,[19]перекрестка!$J$140:$K$144,[19]перекрестка!$J$11</definedName>
    <definedName name="P16_T1_Protect" hidden="1">[19]перекрестка!$J$12:$K$16,[19]перекрестка!$J$17,[19]перекрестка!$J$18:$K$22,[19]перекрестка!$J$24:$K$28,[19]перекрестка!$J$30:$K$34,[19]перекрестка!$F$23:$G$23</definedName>
    <definedName name="P17_T1_Protect" hidden="1">[19]перекрестка!$F$29:$G$29,[19]перекрестка!$F$61:$G$61,[19]перекрестка!$F$67:$G$67,[19]перекрестка!$F$101:$G$101,[19]перекрестка!$F$107:$G$107</definedName>
    <definedName name="P18_T1_Protect" hidden="1">[19]перекрестка!$F$139:$G$139,[19]перекрестка!$F$145:$G$145,[19]перекрестка!$J$36:$K$40,P1_T1_Protect,__123Graph_BGRAPH2,__123Graph_BGRAPH2,P4_T1_Protect</definedName>
    <definedName name="P19_T1_Protect" hidden="1">#N/A</definedName>
    <definedName name="P2_T1_Protect" hidden="1">[19]перекрестка!$J$68:$K$72,[19]перекрестка!$J$74:$K$78,[19]перекрестка!$J$80:$K$84,[19]перекрестка!$J$89,[19]перекрестка!$J$90:$K$94,[19]перекрестка!$J$95</definedName>
    <definedName name="P2_T4_Protect" hidden="1">'[19]4'!$Q$22:$T$22,'[19]4'!$Q$24:$T$28,'[19]4'!$V$24:$Y$28,'[19]4'!$V$22:$Y$22,'[19]4'!$V$20:$Y$20,'[19]4'!$V$11:$Y$17,'[19]4'!$AA$11:$AD$17,'[19]4'!$AA$20:$AD$20,'[19]4'!$AA$22:$AD$22</definedName>
    <definedName name="P3_T1_Protect" hidden="1">[19]перекрестка!$J$96:$K$100,[19]перекрестка!$J$102:$K$106,[19]перекрестка!$J$108:$K$112,[19]перекрестка!$J$114:$K$118,[19]перекрестка!$J$120:$K$124</definedName>
    <definedName name="P4_T1_Protect" hidden="1">[19]перекрестка!$J$127,[19]перекрестка!$J$128:$K$132,[19]перекрестка!$J$133,[19]перекрестка!$J$134:$K$138,[19]перекрестка!$N$11:$N$22,[19]перекрестка!$N$24:$N$28</definedName>
    <definedName name="P5_T1_Protect" hidden="1">[19]перекрестка!$N$30:$N$34,[19]перекрестка!$N$36:$N$40,[19]перекрестка!$N$42:$N$46,[19]перекрестка!$N$49:$N$60,[19]перекрестка!$N$62:$N$66</definedName>
    <definedName name="P6_T1_Protect" hidden="1">[19]перекрестка!$N$68:$N$72,[19]перекрестка!$N$74:$N$78,[19]перекрестка!$N$80:$N$84,[19]перекрестка!$N$89:$N$100,[19]перекрестка!$N$102:$N$106</definedName>
    <definedName name="P7_T1_Protect" hidden="1">[19]перекрестка!$N$108:$N$112,[19]перекрестка!$N$114:$N$118,[19]перекрестка!$N$120:$N$124,[19]перекрестка!$N$127:$N$138,[19]перекрестка!$N$140:$N$144</definedName>
    <definedName name="P8_T1_Protect" hidden="1">[19]перекрестка!$N$146:$N$150,[19]перекрестка!$N$152:$N$156,[19]перекрестка!$N$158:$N$162,[19]перекрестка!$F$11:$G$11,[19]перекрестка!$F$12:$H$16</definedName>
    <definedName name="P9_T1_Protect" hidden="1">[19]перекрестка!$F$17:$G$17,[19]перекрестка!$F$18:$H$22,[19]перекрестка!$F$24:$H$28,[19]перекрестка!$F$30:$H$34,[19]перекрестка!$F$36:$H$40</definedName>
    <definedName name="Pal_Workbook_GUID" hidden="1">"Y7ZRW4JRSDMU56U75X7NWE1V"</definedName>
    <definedName name="PLreclassed" localSheetId="4" hidden="1">{"Equity Only",#N/A,FALSE,"NNGT1";"Equity Only",#N/A,FALSE,"NNT1";"Equity Only",#N/A,FALSE,"SNT1";"Equity Only",#N/A,FALSE,"BNT1";"Equity Only",#N/A,FALSE,"PNT1"}</definedName>
    <definedName name="PLreclassed" hidden="1">{"Equity Only",#N/A,FALSE,"NNGT1";"Equity Only",#N/A,FALSE,"NNT1";"Equity Only",#N/A,FALSE,"SNT1";"Equity Only",#N/A,FALSE,"BNT1";"Equity Only",#N/A,FALSE,"PNT1"}</definedName>
    <definedName name="prog" hidden="1">[21]x!$A$5:$A$102</definedName>
    <definedName name="PROZENT_1">#REF!</definedName>
    <definedName name="PROZENT_2">#REF!</definedName>
    <definedName name="Pumpe_Kran">#REF!</definedName>
    <definedName name="q" localSheetId="4" hidden="1">#REF!</definedName>
    <definedName name="q" hidden="1">#REF!</definedName>
    <definedName name="Q185_HG500">#REF!</definedName>
    <definedName name="Q189_HG500">#REF!</definedName>
    <definedName name="Q255_HG500">#REF!</definedName>
    <definedName name="qqq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Revaluation_GAAP07Переоценка" hidden="1">[9]XLR_NoRangeSheet!$Q$17</definedName>
    <definedName name="Revaluation_БУ01ПереоценкаПроизв" hidden="1">[9]XLR_NoRangeSheet!$B$17</definedName>
    <definedName name="RevisionDate_1">#REF!</definedName>
    <definedName name="RevisionNumber_1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ll" hidden="1">{#N/A,#N/A,FALSE,"Aging Summary";#N/A,#N/A,FALSE,"Ratio Analysis";#N/A,#N/A,FALSE,"Test 120 Day Accts";#N/A,#N/A,FALSE,"Tickmarks"}</definedName>
    <definedName name="RUS_СККапвложения" hidden="1">[16]XLR_NoRangeSheet!$Y$8</definedName>
    <definedName name="RUS_СКОС107" hidden="1">[16]XLR_NoRangeSheet!$T$8</definedName>
    <definedName name="RUS_СНОС101" hidden="1">[16]XLR_NoRangeSheet!$B$8</definedName>
    <definedName name="Rwvu.План._.производства." hidden="1">#REF!</definedName>
    <definedName name="Rwvu.Расчет._.оборотов._.на._.ПН." hidden="1">#REF!</definedName>
    <definedName name="Rwvu.Расчет._.по._.серной._.кислоте." hidden="1">#REF!</definedName>
    <definedName name="s" localSheetId="4" hidden="1">#REF!</definedName>
    <definedName name="s" hidden="1">#REF!</definedName>
    <definedName name="SAPBEXhrIndnt" hidden="1">1</definedName>
    <definedName name="SAPBEXrevision" hidden="1">1</definedName>
    <definedName name="SAPBEXsysID" hidden="1">"BW2"</definedName>
    <definedName name="SAPBEXwbID" hidden="1">"CBM4XSVVG8NCUQFH77DO9WLLM"</definedName>
    <definedName name="SAPFuncF4Help" hidden="1">Main.SAPF4Help()</definedName>
    <definedName name="sdr" localSheetId="4" hidden="1">[22]Кедровский!#REF!</definedName>
    <definedName name="sdr" hidden="1">[22]Кедровский!#REF!</definedName>
    <definedName name="sdxsd" hidden="1">"AS2DocumentBrowse"</definedName>
    <definedName name="sencount" hidden="1">1</definedName>
    <definedName name="SGR_A">#REF!</definedName>
    <definedName name="SGR_A_EXTRA">#REF!</definedName>
    <definedName name="SGR_B">#REF!</definedName>
    <definedName name="SGR_B_EXTRA">#REF!</definedName>
    <definedName name="SGR_BULK_A">#REF!</definedName>
    <definedName name="SGR_BULK_B">#REF!</definedName>
    <definedName name="SGR_BULK_C">#REF!</definedName>
    <definedName name="SGR_BULK_D">#REF!</definedName>
    <definedName name="SGR_BULK_E">#REF!</definedName>
    <definedName name="SGR_BULK_F">#REF!</definedName>
    <definedName name="SGR_BULK_G">#REF!</definedName>
    <definedName name="SGR_BULK_H">#REF!</definedName>
    <definedName name="SGR_C">#REF!</definedName>
    <definedName name="SGR_C_EXTRA">#REF!</definedName>
    <definedName name="SGR_D">#REF!</definedName>
    <definedName name="SGR_D_EXTRA">#REF!</definedName>
    <definedName name="SGR_DIFF_A">#REF!</definedName>
    <definedName name="SGR_DIFF_B">#REF!</definedName>
    <definedName name="SGR_DIFF_C">#REF!</definedName>
    <definedName name="SGR_DIFF_D">#REF!</definedName>
    <definedName name="SGR_DIFF_E">#REF!</definedName>
    <definedName name="SGR_DIFF_F">#REF!</definedName>
    <definedName name="SGR_DIFF_G">#REF!</definedName>
    <definedName name="SGR_DIFF_H">#REF!</definedName>
    <definedName name="SGR_E">#REF!</definedName>
    <definedName name="SGR_E_EXTRA">#REF!</definedName>
    <definedName name="SGR_F">#REF!</definedName>
    <definedName name="SGR_F_EXTRA">#REF!</definedName>
    <definedName name="SGR_G">#REF!</definedName>
    <definedName name="SGR_G_EXTRA">#REF!</definedName>
    <definedName name="SGR_H">#REF!</definedName>
    <definedName name="SGR_H_EXTRA">#REF!</definedName>
    <definedName name="SGR_I">#REF!</definedName>
    <definedName name="SGR_I_EXTRA">#REF!</definedName>
    <definedName name="SGR_J">#REF!</definedName>
    <definedName name="SGR_J_EXTRA">#REF!</definedName>
    <definedName name="SGR_K">#REF!</definedName>
    <definedName name="SGR_K_EXTRA">#REF!</definedName>
    <definedName name="SGR_L">#REF!</definedName>
    <definedName name="SGR_L_EXTRA">#REF!</definedName>
    <definedName name="SGR_M">#REF!</definedName>
    <definedName name="SGR_M_EXTRA">#REF!</definedName>
    <definedName name="SGR_N">#REF!</definedName>
    <definedName name="SGR_N_EXTRA">#REF!</definedName>
    <definedName name="SGR_OPT_A">#REF!</definedName>
    <definedName name="SGR_OPT_B">#REF!</definedName>
    <definedName name="SGR_OPT_C">#REF!</definedName>
    <definedName name="SGR_OPT_D">#REF!</definedName>
    <definedName name="SGR_OPT_E">#REF!</definedName>
    <definedName name="SGR_OPT_F">#REF!</definedName>
    <definedName name="SGR_OPT_G">#REF!</definedName>
    <definedName name="SGR_OPT_H">#REF!</definedName>
    <definedName name="SGR_SONDER_A">#REF!</definedName>
    <definedName name="SGR_SONDER_B">#REF!</definedName>
    <definedName name="SGR_SONDER_C">#REF!</definedName>
    <definedName name="SGR_SONDER_D">#REF!</definedName>
    <definedName name="SGR_SONDER_E">#REF!</definedName>
    <definedName name="SGR_SONDER_F">#REF!</definedName>
    <definedName name="SGR_SONDER_G">#REF!</definedName>
    <definedName name="SGR_SONDER_H">#REF!</definedName>
    <definedName name="solver_adj" localSheetId="4" hidden="1">[23]Sheet1!#REF!,[23]Sheet1!#REF!</definedName>
    <definedName name="solver_adj" hidden="1">[23]Sheet1!#REF!,[23]Sheet1!#REF!</definedName>
    <definedName name="solver_lin" hidden="1">0</definedName>
    <definedName name="solver_num" hidden="1">0</definedName>
    <definedName name="solver_rel10" hidden="1">2</definedName>
    <definedName name="solver_rel11" hidden="1">2</definedName>
    <definedName name="solver_rel5" hidden="1">2</definedName>
    <definedName name="solver_rel6" hidden="1">2</definedName>
    <definedName name="solver_rel7" hidden="1">2</definedName>
    <definedName name="solver_rel8" hidden="1">2</definedName>
    <definedName name="solver_rel9" hidden="1">2</definedName>
    <definedName name="solver_rhs10" hidden="1">315430</definedName>
    <definedName name="solver_rhs11" hidden="1">284920</definedName>
    <definedName name="solver_tmp" localSheetId="4" hidden="1">[23]Sheet1!#REF!,[23]Sheet1!#REF!</definedName>
    <definedName name="solver_tmp" hidden="1">[23]Sheet1!#REF!,[23]Sheet1!#REF!</definedName>
    <definedName name="solver_typ" hidden="1">3</definedName>
    <definedName name="solver_val" hidden="1">22000000000</definedName>
    <definedName name="sr" hidden="1">#REF!</definedName>
    <definedName name="SS" localSheetId="4" hidden="1">#REF!</definedName>
    <definedName name="SS" hidden="1">#REF!</definedName>
    <definedName name="ssfsad\" localSheetId="4" hidden="1">#REF!</definedName>
    <definedName name="ssfsad\" hidden="1">#REF!</definedName>
    <definedName name="SuMEK">#REF!</definedName>
    <definedName name="SUMME_REV_ALTE_KALK">#REF!</definedName>
    <definedName name="SUMME_REV_ALTEKALK">#REF!</definedName>
    <definedName name="SUMMENBL_DIFF_GES">#REF!</definedName>
    <definedName name="Surpluses_GAAPNGWПрочиеВыбытиеСоциальные" hidden="1">[9]XLR_NoRangeSheet!$G$10</definedName>
    <definedName name="Swvu.План._.производства." hidden="1">#REF!</definedName>
    <definedName name="Swvu.Расчет._.оборотов._.на._.ПН." hidden="1">#REF!</definedName>
    <definedName name="Swvu.Расчет._.по._.серной._.кислоте." hidden="1">#REF!</definedName>
    <definedName name="SXP" hidden="1">{"print95",#N/A,FALSE,"1995E.XLS";"print96",#N/A,FALSE,"1996E.XLS"}</definedName>
    <definedName name="TextRefCopyRangeCount" hidden="1">33</definedName>
    <definedName name="Tikmark" hidden="1">7</definedName>
    <definedName name="TM1REBUILDOPTION">1</definedName>
    <definedName name="Transfer_07GAAPNGW" hidden="1">[9]XLR_NoRangeSheet!$M$11</definedName>
    <definedName name="tt_BALANCE_CODE" hidden="1">#REF!</definedName>
    <definedName name="tt_BALANCE_ID" hidden="1">#REF!</definedName>
    <definedName name="tt_BALANCE_NAME" hidden="1">#REF!</definedName>
    <definedName name="tt_BALANCE_NOTE" hidden="1">#REF!</definedName>
    <definedName name="tt_BASE_CALC_CODE" hidden="1">#REF!</definedName>
    <definedName name="tt_BASE_CALC_ID" hidden="1">#REF!</definedName>
    <definedName name="tt_BASE_CALC_NAME" hidden="1">#REF!</definedName>
    <definedName name="tt_BASE_SCENARIO_CODE" hidden="1">#REF!</definedName>
    <definedName name="tt_BASE_SCENARIO_ID" hidden="1">#REF!</definedName>
    <definedName name="tt_BASE_SCENARIO_NAME" hidden="1">#REF!</definedName>
    <definedName name="tt_BASE_SCENARIO_NOTE" hidden="1">#REF!</definedName>
    <definedName name="tt_BEG_DATE" hidden="1">#REF!</definedName>
    <definedName name="tt_BINDING_CODE" hidden="1">#REF!</definedName>
    <definedName name="tt_BINDING_ID" hidden="1">#REF!</definedName>
    <definedName name="tt_BINDING_NAME" hidden="1">#REF!</definedName>
    <definedName name="tt_BINDING_NOTE" hidden="1">#REF!</definedName>
    <definedName name="tt_BONUS_CODE" hidden="1">#REF!</definedName>
    <definedName name="tt_BONUS_ID" hidden="1">#REF!</definedName>
    <definedName name="tt_BONUS_NAME" hidden="1">#REF!</definedName>
    <definedName name="tt_BONUS_NOTE" hidden="1">#REF!</definedName>
    <definedName name="tt_CHANGE_DATE" hidden="1">#REF!</definedName>
    <definedName name="tt_CODE" hidden="1">#REF!</definedName>
    <definedName name="tt_CREATE_DATE" hidden="1">#REF!</definedName>
    <definedName name="tt_CUSTOM_CODE" hidden="1">#REF!</definedName>
    <definedName name="tt_CUSTOM_ID" hidden="1">#REF!</definedName>
    <definedName name="tt_CUSTOM_NAME" hidden="1">#REF!</definedName>
    <definedName name="tt_CUSTOM_NOTE" hidden="1">#REF!</definedName>
    <definedName name="tt_DEMAND_CODE" hidden="1">#REF!</definedName>
    <definedName name="tt_DEMAND_ID" hidden="1">#REF!</definedName>
    <definedName name="tt_DEMAND_NAME" hidden="1">#REF!</definedName>
    <definedName name="tt_DEMAND_NOTE" hidden="1">#REF!</definedName>
    <definedName name="tt_END_DATE" hidden="1">#REF!</definedName>
    <definedName name="tt_EPOCH_COUNT" hidden="1">#REF!</definedName>
    <definedName name="tt_EPOCH_INTERVAL_NAME" hidden="1">#REF!</definedName>
    <definedName name="tt_FIXCOST_CODE" hidden="1">#REF!</definedName>
    <definedName name="tt_FIXCOST_ID" hidden="1">#REF!</definedName>
    <definedName name="tt_FIXCOST_NAME" hidden="1">#REF!</definedName>
    <definedName name="tt_FIXCOST_NOTE" hidden="1">#REF!</definedName>
    <definedName name="tt_FOLDER_ID" hidden="1">#REF!</definedName>
    <definedName name="tt_FOLDER_NAME" hidden="1">#REF!</definedName>
    <definedName name="tt_FOLDER_PARENT_ID" hidden="1">#REF!</definedName>
    <definedName name="tt_FORECAST_CODE" hidden="1">#REF!</definedName>
    <definedName name="tt_FORECAST_ID" hidden="1">#REF!</definedName>
    <definedName name="tt_FORECAST_NAME" hidden="1">#REF!</definedName>
    <definedName name="tt_FORECAST_NOTE" hidden="1">#REF!</definedName>
    <definedName name="tt_FREIGHT_CODE" hidden="1">#REF!</definedName>
    <definedName name="tt_FREIGHT_ID" hidden="1">#REF!</definedName>
    <definedName name="tt_FREIGHT_NAME" hidden="1">#REF!</definedName>
    <definedName name="tt_FREIGHT_NOTE" hidden="1">#REF!</definedName>
    <definedName name="tt_ID" hidden="1">#REF!</definedName>
    <definedName name="tt_IS_BASE" hidden="1">#REF!</definedName>
    <definedName name="tt_IS_READ_ONLY" hidden="1">#REF!</definedName>
    <definedName name="tt_MARKET_CODE" hidden="1">#REF!</definedName>
    <definedName name="tt_MARKET_ID" hidden="1">#REF!</definedName>
    <definedName name="tt_MARKET_NAME" hidden="1">#REF!</definedName>
    <definedName name="tt_MARKET_TOTE" hidden="1">#REF!</definedName>
    <definedName name="tt_NAME" hidden="1">#REF!</definedName>
    <definedName name="tt_NOTE" hidden="1">#REF!</definedName>
    <definedName name="tt_OPTIMEX_CODE" hidden="1">#REF!</definedName>
    <definedName name="tt_OPTIMEX_ID" hidden="1">#REF!</definedName>
    <definedName name="tt_OPTIMEX_NAME" hidden="1">#REF!</definedName>
    <definedName name="tt_OWNER_ID" hidden="1">#REF!</definedName>
    <definedName name="tt_OWNER_NAME" hidden="1">#REF!</definedName>
    <definedName name="tt_OWNER_USER" hidden="1">#REF!</definedName>
    <definedName name="tt_PARITY_CODE" hidden="1">#REF!</definedName>
    <definedName name="tt_PARITY_ID" hidden="1">#REF!</definedName>
    <definedName name="tt_PARITY_NAME" hidden="1">#REF!</definedName>
    <definedName name="tt_PARITY_NOTE" hidden="1">#REF!</definedName>
    <definedName name="tt_PRICING_CODE" hidden="1">#REF!</definedName>
    <definedName name="tt_PRICING_ID" hidden="1">#REF!</definedName>
    <definedName name="tt_PRICING_NAME" hidden="1">#REF!</definedName>
    <definedName name="tt_PRICING_NOTE" hidden="1">#REF!</definedName>
    <definedName name="tt_ROUTE_CODE" hidden="1">#REF!</definedName>
    <definedName name="tt_ROUTE_ID" hidden="1">#REF!</definedName>
    <definedName name="tt_ROUTE_NAME" hidden="1">#REF!</definedName>
    <definedName name="tt_ROUTE_NOTE" hidden="1">#REF!</definedName>
    <definedName name="tt_SENSITIVITY_CODE" hidden="1">#REF!</definedName>
    <definedName name="tt_SENSITIVITY_ID" hidden="1">#REF!</definedName>
    <definedName name="tt_SENSITIVITY_NAME" hidden="1">#REF!</definedName>
    <definedName name="tt_SENSITIVITY_NOTE" hidden="1">#REF!</definedName>
    <definedName name="tt_SPENDING_CODE" hidden="1">#REF!</definedName>
    <definedName name="tt_SPENDING_ID" hidden="1">#REF!</definedName>
    <definedName name="tt_SPENDING_NAME" hidden="1">#REF!</definedName>
    <definedName name="tt_SPENDING_NOTE" hidden="1">#REF!</definedName>
    <definedName name="tt_TRANCHE_CODE" hidden="1">#REF!</definedName>
    <definedName name="tt_TRANCHE_ID" hidden="1">#REF!</definedName>
    <definedName name="tt_TRANCHE_NAME" hidden="1">#REF!</definedName>
    <definedName name="tt_TRANCHE_NOTE" hidden="1">#REF!</definedName>
    <definedName name="tt_TRANSFERT_CODE" hidden="1">#REF!</definedName>
    <definedName name="tt_TRANSFERT_ID" hidden="1">#REF!</definedName>
    <definedName name="tt_TRANSFERT_NAME" hidden="1">#REF!</definedName>
    <definedName name="tt_TRANSFERT_NOTE" hidden="1">#REF!</definedName>
    <definedName name="ttt_BALANCE_CODE" hidden="1">#REF!</definedName>
    <definedName name="ttt_BALANCE_ID" hidden="1">#REF!</definedName>
    <definedName name="ttt_BALANCE_NAME" hidden="1">#REF!</definedName>
    <definedName name="ttt_BALANCE_NOTE" hidden="1">#REF!</definedName>
    <definedName name="ttt_BASE_CALC_CODE" hidden="1">#REF!</definedName>
    <definedName name="ttt_BASE_CALC_ID" hidden="1">#REF!</definedName>
    <definedName name="ttt_BASE_CALC_NAME" hidden="1">#REF!</definedName>
    <definedName name="ttt_BASE_SCENARIO_CODE" hidden="1">#REF!</definedName>
    <definedName name="ttt_BASE_SCENARIO_ID" hidden="1">#REF!</definedName>
    <definedName name="ttt_BASE_SCENARIO_NAME" hidden="1">#REF!</definedName>
    <definedName name="ttt_BASE_SCENARIO_NOTE" hidden="1">#REF!</definedName>
    <definedName name="ttt_BEG_DATE" hidden="1">#REF!</definedName>
    <definedName name="ttt_BINDING_CODE" hidden="1">#REF!</definedName>
    <definedName name="ttt_BINDING_ID" hidden="1">#REF!</definedName>
    <definedName name="ttt_BINDING_NAME" hidden="1">#REF!</definedName>
    <definedName name="ttt_BINDING_NOTE" hidden="1">#REF!</definedName>
    <definedName name="ttt_BONUS_CODE" hidden="1">#REF!</definedName>
    <definedName name="ttt_BONUS_ID" hidden="1">#REF!</definedName>
    <definedName name="ttt_BONUS_NAME" hidden="1">#REF!</definedName>
    <definedName name="ttt_BONUS_NOTE" hidden="1">#REF!</definedName>
    <definedName name="ttt_CHANGE_DATE" hidden="1">#REF!</definedName>
    <definedName name="ttt_CODE" hidden="1">#REF!</definedName>
    <definedName name="ttt_CREATE_DATE" hidden="1">#REF!</definedName>
    <definedName name="ttt_CUSTOM_CODE" hidden="1">#REF!</definedName>
    <definedName name="ttt_CUSTOM_ID" hidden="1">#REF!</definedName>
    <definedName name="ttt_CUSTOM_NAME" hidden="1">#REF!</definedName>
    <definedName name="ttt_CUSTOM_NOTE" hidden="1">#REF!</definedName>
    <definedName name="ttt_DEMAND_CODE" hidden="1">#REF!</definedName>
    <definedName name="ttt_DEMAND_ID" hidden="1">#REF!</definedName>
    <definedName name="ttt_DEMAND_NAME" hidden="1">#REF!</definedName>
    <definedName name="ttt_DEMAND_NOTE" hidden="1">#REF!</definedName>
    <definedName name="ttt_END_DATE" hidden="1">#REF!</definedName>
    <definedName name="ttt_EPOCH_COUNT" hidden="1">#REF!</definedName>
    <definedName name="ttt_EPOCH_INTERVAL_NAME" hidden="1">#REF!</definedName>
    <definedName name="ttt_FIXCOST_CODE" hidden="1">#REF!</definedName>
    <definedName name="ttt_FIXCOST_ID" hidden="1">#REF!</definedName>
    <definedName name="ttt_FIXCOST_NAME" hidden="1">#REF!</definedName>
    <definedName name="ttt_FIXCOST_NOTE" hidden="1">#REF!</definedName>
    <definedName name="ttt_FOLDER_ID" hidden="1">#REF!</definedName>
    <definedName name="ttt_FOLDER_NAME" hidden="1">#REF!</definedName>
    <definedName name="ttt_FOLDER_PARENT_ID" hidden="1">#REF!</definedName>
    <definedName name="ttt_FORECAST_CODE" hidden="1">#REF!</definedName>
    <definedName name="ttt_FORECAST_ID" hidden="1">#REF!</definedName>
    <definedName name="ttt_FORECAST_NAME" hidden="1">#REF!</definedName>
    <definedName name="ttt_FORECAST_NOTE" hidden="1">#REF!</definedName>
    <definedName name="ttt_FREIGHT_CODE" hidden="1">#REF!</definedName>
    <definedName name="ttt_FREIGHT_ID" hidden="1">#REF!</definedName>
    <definedName name="ttt_FREIGHT_NAME" hidden="1">#REF!</definedName>
    <definedName name="ttt_FREIGHT_NOTE" hidden="1">#REF!</definedName>
    <definedName name="ttt_ID" hidden="1">#REF!</definedName>
    <definedName name="ttt_IS_BASE" hidden="1">#REF!</definedName>
    <definedName name="ttt_IS_READ_ONLY" hidden="1">#REF!</definedName>
    <definedName name="ttt_MARKET_CODE" hidden="1">#REF!</definedName>
    <definedName name="ttt_MARKET_ID" hidden="1">#REF!</definedName>
    <definedName name="ttt_MARKET_NAME" hidden="1">#REF!</definedName>
    <definedName name="ttt_MARKET_TOTE" hidden="1">#REF!</definedName>
    <definedName name="ttt_NAME" hidden="1">#REF!</definedName>
    <definedName name="ttt_NOTE" hidden="1">#REF!</definedName>
    <definedName name="ttt_OPTIMEX_CODE" hidden="1">#REF!</definedName>
    <definedName name="ttt_OPTIMEX_ID" hidden="1">#REF!</definedName>
    <definedName name="ttt_OPTIMEX_NAME" hidden="1">#REF!</definedName>
    <definedName name="ttt_OWNER_ID" hidden="1">#REF!</definedName>
    <definedName name="ttt_OWNER_NAME" hidden="1">#REF!</definedName>
    <definedName name="ttt_OWNER_USER" hidden="1">#REF!</definedName>
    <definedName name="ttt_PARITY_CODE" hidden="1">#REF!</definedName>
    <definedName name="ttt_PARITY_ID" hidden="1">#REF!</definedName>
    <definedName name="ttt_PARITY_NAME" hidden="1">#REF!</definedName>
    <definedName name="ttt_PARITY_NOTE" hidden="1">#REF!</definedName>
    <definedName name="ttt_PRICING_CODE" hidden="1">#REF!</definedName>
    <definedName name="ttt_PRICING_ID" hidden="1">#REF!</definedName>
    <definedName name="ttt_PRICING_NAME" hidden="1">#REF!</definedName>
    <definedName name="ttt_PRICING_NOTE" hidden="1">#REF!</definedName>
    <definedName name="ttt_ROUTE_CODE" hidden="1">#REF!</definedName>
    <definedName name="ttt_ROUTE_ID" hidden="1">#REF!</definedName>
    <definedName name="ttt_ROUTE_NAME" hidden="1">#REF!</definedName>
    <definedName name="ttt_ROUTE_NOTE" hidden="1">#REF!</definedName>
    <definedName name="ttt_SENSITIVITY_CODE" hidden="1">#REF!</definedName>
    <definedName name="ttt_SENSITIVITY_ID" hidden="1">#REF!</definedName>
    <definedName name="ttt_SENSITIVITY_NAME" hidden="1">#REF!</definedName>
    <definedName name="ttt_SENSITIVITY_NOTE" hidden="1">#REF!</definedName>
    <definedName name="ttt_SPENDING_CODE" hidden="1">#REF!</definedName>
    <definedName name="ttt_SPENDING_ID" hidden="1">#REF!</definedName>
    <definedName name="ttt_SPENDING_NAME" hidden="1">#REF!</definedName>
    <definedName name="ttt_SPENDING_NOTE" hidden="1">#REF!</definedName>
    <definedName name="ttt_TRANCHE_CODE" hidden="1">#REF!</definedName>
    <definedName name="ttt_TRANCHE_ID" hidden="1">#REF!</definedName>
    <definedName name="ttt_TRANCHE_NAME" hidden="1">#REF!</definedName>
    <definedName name="ttt_TRANCHE_NOTE" hidden="1">#REF!</definedName>
    <definedName name="ttt_TRANSFERT_CODE" hidden="1">#REF!</definedName>
    <definedName name="ttt_TRANSFERT_ID" hidden="1">#REF!</definedName>
    <definedName name="ttt_TRANSFERT_NAME" hidden="1">#REF!</definedName>
    <definedName name="ttt_TRANSFERT_NOTE" hidden="1">#REF!</definedName>
    <definedName name="u" localSheetId="4" hidden="1">'[3] N Finansal Eğri'!#REF!</definedName>
    <definedName name="u" hidden="1">'[3] N Finansal Eğri'!#REF!</definedName>
    <definedName name="u_BALANCE_CODE" hidden="1">#REF!</definedName>
    <definedName name="u_BALANCE_ID" hidden="1">#REF!</definedName>
    <definedName name="u_BALANCE_NAME" hidden="1">#REF!</definedName>
    <definedName name="u_BALANCE_NOTE" hidden="1">#REF!</definedName>
    <definedName name="u_BASE_CALC_CODE" hidden="1">#REF!</definedName>
    <definedName name="u_BASE_CALC_ID" hidden="1">#REF!</definedName>
    <definedName name="u_BASE_CALC_NAME" hidden="1">#REF!</definedName>
    <definedName name="u_BASE_SCENARIO_CODE" hidden="1">#REF!</definedName>
    <definedName name="u_BASE_SCENARIO_ID" hidden="1">#REF!</definedName>
    <definedName name="u_BASE_SCENARIO_NAME" hidden="1">#REF!</definedName>
    <definedName name="u_BASE_SCENARIO_NOTE" hidden="1">#REF!</definedName>
    <definedName name="u_BEG_DATE" hidden="1">#REF!</definedName>
    <definedName name="u_BINDING_CODE" hidden="1">#REF!</definedName>
    <definedName name="u_BINDING_ID" hidden="1">#REF!</definedName>
    <definedName name="u_BINDING_NAME" hidden="1">#REF!</definedName>
    <definedName name="u_BINDING_NOTE" hidden="1">#REF!</definedName>
    <definedName name="u_BONUS_CODE" hidden="1">#REF!</definedName>
    <definedName name="u_BONUS_ID" hidden="1">#REF!</definedName>
    <definedName name="u_BONUS_NAME" hidden="1">#REF!</definedName>
    <definedName name="u_BONUS_NOTE" hidden="1">#REF!</definedName>
    <definedName name="u_CHANGE_DATE" hidden="1">#REF!</definedName>
    <definedName name="u_CODE" hidden="1">#REF!</definedName>
    <definedName name="u_CREATE_DATE" hidden="1">#REF!</definedName>
    <definedName name="u_CUSTOM_CODE" hidden="1">#REF!</definedName>
    <definedName name="u_CUSTOM_ID" hidden="1">#REF!</definedName>
    <definedName name="u_CUSTOM_NAME" hidden="1">#REF!</definedName>
    <definedName name="u_CUSTOM_NOTE" hidden="1">#REF!</definedName>
    <definedName name="u_DEMAND_CODE" hidden="1">#REF!</definedName>
    <definedName name="u_DEMAND_ID" hidden="1">#REF!</definedName>
    <definedName name="u_DEMAND_NAME" hidden="1">#REF!</definedName>
    <definedName name="u_DEMAND_NOTE" hidden="1">#REF!</definedName>
    <definedName name="u_END_DATE" hidden="1">#REF!</definedName>
    <definedName name="u_EPOCH_COUNT" hidden="1">#REF!</definedName>
    <definedName name="u_EPOCH_INTERVAL_NAME" hidden="1">#REF!</definedName>
    <definedName name="u_FIXCOST_CODE" hidden="1">#REF!</definedName>
    <definedName name="u_FIXCOST_ID" hidden="1">#REF!</definedName>
    <definedName name="u_FIXCOST_NAME" hidden="1">#REF!</definedName>
    <definedName name="u_FIXCOST_NOTE" hidden="1">#REF!</definedName>
    <definedName name="u_FOLDER_ID" hidden="1">#REF!</definedName>
    <definedName name="u_FOLDER_NAME" hidden="1">#REF!</definedName>
    <definedName name="u_FOLDER_PARENT_ID" hidden="1">#REF!</definedName>
    <definedName name="u_FORECAST_CODE" hidden="1">#REF!</definedName>
    <definedName name="u_FORECAST_ID" hidden="1">#REF!</definedName>
    <definedName name="u_FORECAST_NAME" hidden="1">#REF!</definedName>
    <definedName name="u_FORECAST_NOTE" hidden="1">#REF!</definedName>
    <definedName name="u_FREIGHT_CODE" hidden="1">#REF!</definedName>
    <definedName name="u_FREIGHT_ID" hidden="1">#REF!</definedName>
    <definedName name="u_FREIGHT_NAME" hidden="1">#REF!</definedName>
    <definedName name="u_FREIGHT_NOTE" hidden="1">#REF!</definedName>
    <definedName name="u_ID" hidden="1">#REF!</definedName>
    <definedName name="u_IS_BASE" hidden="1">#REF!</definedName>
    <definedName name="u_IS_READ_ONLY" hidden="1">#REF!</definedName>
    <definedName name="u_MARKET_CODE" hidden="1">#REF!</definedName>
    <definedName name="u_MARKET_ID" hidden="1">#REF!</definedName>
    <definedName name="u_MARKET_NAME" hidden="1">#REF!</definedName>
    <definedName name="u_MARKET_TOTE" hidden="1">#REF!</definedName>
    <definedName name="u_NAME" hidden="1">#REF!</definedName>
    <definedName name="u_NOTE" hidden="1">#REF!</definedName>
    <definedName name="u_OPTIMEX_CODE" hidden="1">#REF!</definedName>
    <definedName name="u_OPTIMEX_ID" hidden="1">#REF!</definedName>
    <definedName name="u_OPTIMEX_NAME" hidden="1">#REF!</definedName>
    <definedName name="u_OWNER_ID" hidden="1">#REF!</definedName>
    <definedName name="u_OWNER_NAME" hidden="1">#REF!</definedName>
    <definedName name="u_OWNER_USER" hidden="1">#REF!</definedName>
    <definedName name="u_PARITY_CODE" hidden="1">#REF!</definedName>
    <definedName name="u_PARITY_ID" hidden="1">#REF!</definedName>
    <definedName name="u_PARITY_NAME" hidden="1">#REF!</definedName>
    <definedName name="u_PARITY_NOTE" hidden="1">#REF!</definedName>
    <definedName name="u_PRICING_CODE" hidden="1">#REF!</definedName>
    <definedName name="u_PRICING_ID" hidden="1">#REF!</definedName>
    <definedName name="u_PRICING_NAME" hidden="1">#REF!</definedName>
    <definedName name="u_PRICING_NOTE" hidden="1">#REF!</definedName>
    <definedName name="u_ROUTE_CODE" hidden="1">#REF!</definedName>
    <definedName name="u_ROUTE_ID" hidden="1">#REF!</definedName>
    <definedName name="u_ROUTE_NAME" hidden="1">#REF!</definedName>
    <definedName name="u_ROUTE_NOTE" hidden="1">#REF!</definedName>
    <definedName name="u_SENSITIVITY_CODE" hidden="1">#REF!</definedName>
    <definedName name="u_SENSITIVITY_ID" hidden="1">#REF!</definedName>
    <definedName name="u_SENSITIVITY_NAME" hidden="1">#REF!</definedName>
    <definedName name="u_SENSITIVITY_NOTE" hidden="1">#REF!</definedName>
    <definedName name="u_SPENDING_CODE" hidden="1">#REF!</definedName>
    <definedName name="u_SPENDING_ID" hidden="1">#REF!</definedName>
    <definedName name="u_SPENDING_NAME" hidden="1">#REF!</definedName>
    <definedName name="u_SPENDING_NOTE" hidden="1">#REF!</definedName>
    <definedName name="u_TRANCHE_CODE" hidden="1">#REF!</definedName>
    <definedName name="u_TRANCHE_ID" hidden="1">#REF!</definedName>
    <definedName name="u_TRANCHE_NAME" hidden="1">#REF!</definedName>
    <definedName name="u_TRANCHE_NOTE" hidden="1">#REF!</definedName>
    <definedName name="u_TRANSFERT_CODE" hidden="1">#REF!</definedName>
    <definedName name="u_TRANSFERT_ID" hidden="1">#REF!</definedName>
    <definedName name="u_TRANSFERT_NAME" hidden="1">#REF!</definedName>
    <definedName name="u_TRANSFERT_NOTE" hidden="1">#REF!</definedName>
    <definedName name="UNIT">#REF!</definedName>
    <definedName name="UNIT_DIFF">#REF!</definedName>
    <definedName name="UNIT_OPT">#REF!</definedName>
    <definedName name="USD">#REF!</definedName>
    <definedName name="uyg" hidden="1">{"'РП (2)'!$A$5:$S$150"}</definedName>
    <definedName name="uytrewq" hidden="1">{"'РП (2)'!$A$5:$S$150"}</definedName>
    <definedName name="vgaga" localSheetId="4" hidden="1">#REF!</definedName>
    <definedName name="vgaga" hidden="1">#REF!</definedName>
    <definedName name="vn" hidden="1">{#N/A,#N/A,TRUE,"Лист1";#N/A,#N/A,TRUE,"Лист2";#N/A,#N/A,TRUE,"Лист3"}</definedName>
    <definedName name="vur" localSheetId="4" hidden="1">#REF!</definedName>
    <definedName name="vur" hidden="1">#REF!</definedName>
    <definedName name="vural" localSheetId="4" hidden="1">#REF!</definedName>
    <definedName name="vural" hidden="1">#REF!</definedName>
    <definedName name="WÄHRUNG">#REF!</definedName>
    <definedName name="weqwrq" localSheetId="4" hidden="1">#REF!</definedName>
    <definedName name="weqwrq" hidden="1">#REF!</definedName>
    <definedName name="wqweqw" localSheetId="4" hidden="1">#REF!</definedName>
    <definedName name="wqweqw" hidden="1">#REF!</definedName>
    <definedName name="wrn." localSheetId="4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1." localSheetId="4" hidden="1">{"konoplin - Личное представление",#N/A,TRUE,"ФинПлан_1кв";"konoplin - Личное представление",#N/A,TRUE,"ФинПлан_2кв"}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cabcalc." localSheetId="4" hidden="1">{#N/A,#N/A,FALSE,"CABCALC";#N/A,#N/A,FALSE,"FAULTCALC"}</definedName>
    <definedName name="wrn.cabcalc." hidden="1">{#N/A,#N/A,FALSE,"CABCALC";#N/A,#N/A,FALSE,"FAULTCALC"}</definedName>
    <definedName name="wrn.Equity._.Only." localSheetId="4" hidden="1">{"Equity Only",#N/A,FALSE,"NNGT1";"Equity Only",#N/A,FALSE,"NNT1";"Equity Only",#N/A,FALSE,"SNT1";"Equity Only",#N/A,FALSE,"BNT1";"Equity Only",#N/A,FALSE,"PNT1"}</definedName>
    <definedName name="wrn.Equity._.Only." hidden="1">{"Equity Only",#N/A,FALSE,"NNGT1";"Equity Only",#N/A,FALSE,"NNT1";"Equity Only",#N/A,FALSE,"SNT1";"Equity Only",#N/A,FALSE,"BNT1";"Equity Only",#N/A,FALSE,"PNT1"}</definedName>
    <definedName name="wrn.Equity._.Only1." localSheetId="4" hidden="1">{"Equity Only",#N/A,FALSE,"NNGT1";"Equity Only",#N/A,FALSE,"NNT1";"Equity Only",#N/A,FALSE,"SNT1";"Equity Only",#N/A,FALSE,"BNT1";"Equity Only",#N/A,FALSE,"PNT1"}</definedName>
    <definedName name="wrn.Equity._.Only1." hidden="1">{"Equity Only",#N/A,FALSE,"NNGT1";"Equity Only",#N/A,FALSE,"NNT1";"Equity Only",#N/A,FALSE,"SNT1";"Equity Only",#N/A,FALSE,"BNT1";"Equity Only",#N/A,FALSE,"PNT1"}</definedName>
    <definedName name="wrn.IAS._.Only." localSheetId="4" hidden="1">{"IAS Only",#N/A,FALSE,"NNGT1";"IAS Only",#N/A,FALSE,"NNT1";"IAS Only",#N/A,FALSE,"SNT1";"IAS Only",#N/A,FALSE,"BNT1"}</definedName>
    <definedName name="wrn.IAS._.Only." hidden="1">{"IAS Only",#N/A,FALSE,"NNGT1";"IAS Only",#N/A,FALSE,"NNT1";"IAS Only",#N/A,FALSE,"SNT1";"IAS Only",#N/A,FALSE,"BNT1"}</definedName>
    <definedName name="wrn.IAS._.Only1." localSheetId="4" hidden="1">{"IAS Only",#N/A,FALSE,"NNGT1";"IAS Only",#N/A,FALSE,"NNT1";"IAS Only",#N/A,FALSE,"SNT1";"IAS Only",#N/A,FALSE,"BNT1"}</definedName>
    <definedName name="wrn.IAS._.Only1." hidden="1">{"IAS Only",#N/A,FALSE,"NNGT1";"IAS Only",#N/A,FALSE,"NNT1";"IAS Only",#N/A,FALSE,"SNT1";"IAS Only",#N/A,FALSE,"BNT1"}</definedName>
    <definedName name="wrn.NNG._.Consolidation." localSheetId="4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NNG._.Consolidatio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pq98o2a.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95and96." hidden="1">{"print95",#N/A,FALSE,"1995E.XLS";"print96",#N/A,FALSE,"1996E.XLS"}</definedName>
    <definedName name="wrn.REPORT1." localSheetId="4" hidden="1">{"PRINTME",#N/A,FALSE,"FINAL-10"}</definedName>
    <definedName name="wrn.REPORT1.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SVERKA." localSheetId="4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xrates." hidden="1">{#N/A,#N/A,FALSE,"1996";#N/A,#N/A,FALSE,"1995";#N/A,#N/A,FALSE,"1994"}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localSheetId="4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vu.План._.производства.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wvu.Расчет._.оборотов._.на._.ПН." hidden="1">{TRUE,TRUE,-2.75,-17,604.5,356.25,FALSE,TRUE,TRUE,TRUE,0,19,#N/A,144,#N/A,10.4444444444444,15.7619047619048,1,FALSE,FALSE,3,TRUE,1,FALSE,100,"Swvu.Расчет._.оборотов._.на._.ПН.","ACwvu.Расчет._.оборотов._.на._.ПН.",#N/A,FALSE,FALSE,1.18110236220472,0.118110236220472,0.15,0.83,2,"","&amp;L&amp;""Times New Roman Cyr,обычный""&amp;9&amp;F  &amp;A  &amp;D",FALSE,FALSE,FALSE,FALSE,1,#N/A,1,3,FALSE,FALSE,"Rwvu.Расчет._.оборотов._.на._.ПН.",#N/A,TRUE,FALSE,FALSE,9,120,144,FALSE,FALSE,TRUE,TRUE,TRUE}</definedName>
    <definedName name="wvu.Расчет._.по._.серной._.кислоте.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wvu.Собственники._.по._.внутр.._.толлингу.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XLR_ERRNAMESTR" hidden="1">[24]XLR_NoRangeSheet!$B$5</definedName>
    <definedName name="XLR_VERSION" hidden="1">[25]XLR_NoRangeSheet!#REF!</definedName>
    <definedName name="XLRPARAMS_Kat" hidden="1">[26]XLR_NoRangeSheet!$AH$6</definedName>
    <definedName name="XLRPARAMS_ParamTitle" hidden="1">[27]XLR_NoRangeSheet!$B$6</definedName>
    <definedName name="XREF_COLUMN_1" hidden="1">[28]breakdown!#REF!</definedName>
    <definedName name="XREF_COLUMN_2" hidden="1">[28]breakdown!#REF!</definedName>
    <definedName name="XREF_COLUMN_5" hidden="1">#REF!</definedName>
    <definedName name="XRefActiveRow" localSheetId="4" hidden="1">#REF!</definedName>
    <definedName name="XRefActiveRow" hidden="1">#REF!</definedName>
    <definedName name="XRefColumnsCount" hidden="1">2</definedName>
    <definedName name="XRefCopy1" hidden="1">[28]breakdown!#REF!</definedName>
    <definedName name="XRefCopy1Row" localSheetId="4" hidden="1">#REF!</definedName>
    <definedName name="XRefCopy1Row" hidden="1">#REF!</definedName>
    <definedName name="XRefCopy2" hidden="1">[28]breakdown!#REF!</definedName>
    <definedName name="XRefCopy2Row" hidden="1">#REF!</definedName>
    <definedName name="XRefCopy3" hidden="1">[28]breakdown!#REF!</definedName>
    <definedName name="XRefCopy3Row" localSheetId="4" hidden="1">#REF!</definedName>
    <definedName name="XRefCopy3Row" hidden="1">#REF!</definedName>
    <definedName name="XRefCopy8" hidden="1">#REF!</definedName>
    <definedName name="XRefCopy9" hidden="1">#REF!</definedName>
    <definedName name="XRefCopyRangeCount" hidden="1">3</definedName>
    <definedName name="XRefPaste1" hidden="1">[28]breakdown!#REF!</definedName>
    <definedName name="XRefPaste1Row" localSheetId="4" hidden="1">#REF!</definedName>
    <definedName name="XRefPaste1Row" hidden="1">#REF!</definedName>
    <definedName name="XRefPaste2" hidden="1">[28]breakdown!#REF!</definedName>
    <definedName name="XRefPaste2Row" localSheetId="4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RangeCount" hidden="1">2</definedName>
    <definedName name="yas" localSheetId="4" hidden="1">#REF!</definedName>
    <definedName name="yas" hidden="1">#REF!</definedName>
    <definedName name="yasin" localSheetId="4" hidden="1">#REF!</definedName>
    <definedName name="yasin" hidden="1">#REF!</definedName>
    <definedName name="z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Z_0016BBAD_911B_11D2_A434_00605205360E_.wvu.Cols" hidden="1">#REF!</definedName>
    <definedName name="Z_0016BBAD_911B_11D2_A434_00605205360E_.wvu.PrintTitles" hidden="1">#REF!</definedName>
    <definedName name="Z_0016BBAD_911B_11D2_A434_00605205360E_.wvu.Rows" hidden="1">#REF!,#REF!,#REF!,#REF!</definedName>
    <definedName name="Z_0016BBAE_911B_11D2_A434_00605205360E_.wvu.Cols" hidden="1">#REF!</definedName>
    <definedName name="Z_0016BBAE_911B_11D2_A434_00605205360E_.wvu.PrintTitles" hidden="1">#REF!</definedName>
    <definedName name="Z_0016BBAF_911B_11D2_A434_00605205360E_.wvu.Cols" hidden="1">#REF!</definedName>
    <definedName name="Z_0016BBAF_911B_11D2_A434_00605205360E_.wvu.PrintTitles" hidden="1">#REF!</definedName>
    <definedName name="Z_21BEDCE3_90E6_11D2_A434_00605205360E_.wvu.Cols" hidden="1">#REF!</definedName>
    <definedName name="Z_21BEDCE3_90E6_11D2_A434_00605205360E_.wvu.PrintTitles" hidden="1">#REF!</definedName>
    <definedName name="Z_21BEDCE3_90E6_11D2_A434_00605205360E_.wvu.Rows" hidden="1">#REF!,#REF!,#REF!,#REF!</definedName>
    <definedName name="Z_21BEDCE4_90E6_11D2_A434_00605205360E_.wvu.Cols" hidden="1">#REF!</definedName>
    <definedName name="Z_21BEDCE4_90E6_11D2_A434_00605205360E_.wvu.PrintTitles" hidden="1">#REF!</definedName>
    <definedName name="Z_21BEDCE5_90E6_11D2_A434_00605205360E_.wvu.Cols" hidden="1">#REF!</definedName>
    <definedName name="Z_21BEDCE5_90E6_11D2_A434_00605205360E_.wvu.PrintTitles" hidden="1">#REF!</definedName>
    <definedName name="Z_270BB401_5236_11D4_BB54_0050044E0CFA_.wvu.PrintArea" localSheetId="4" hidden="1">#REF!</definedName>
    <definedName name="Z_270BB401_5236_11D4_BB54_0050044E0CFA_.wvu.PrintArea" hidden="1">#REF!</definedName>
    <definedName name="Z_270BB401_5236_11D4_BB54_0050044E0CFA_.wvu.PrintTitles" localSheetId="4" hidden="1">#REF!</definedName>
    <definedName name="Z_270BB401_5236_11D4_BB54_0050044E0CFA_.wvu.PrintTitles" hidden="1">#REF!</definedName>
    <definedName name="Z_270BB401_5236_11D4_BB54_0050044E0CFA_.wvu.Rows" localSheetId="4" hidden="1">#REF!,#REF!</definedName>
    <definedName name="Z_270BB401_5236_11D4_BB54_0050044E0CFA_.wvu.Rows" hidden="1">#REF!,#REF!</definedName>
    <definedName name="Z_281305A2_0B58_4807_84BA_25130D18B2C1_.wvu.Cols" hidden="1">#REF!,#REF!,#REF!</definedName>
    <definedName name="Z_281305A2_0B58_4807_84BA_25130D18B2C1_.wvu.FilterData" hidden="1">#REF!</definedName>
    <definedName name="Z_2CC9EAF0_AAF6_11D4_B10F_0050042A63D7_.wvu.PrintTitles" hidden="1">#REF!</definedName>
    <definedName name="Z_30FEE15E_D26F_11D4_A6F7_00508B6A7686_.wvu.FilterData" hidden="1">#N/A</definedName>
    <definedName name="Z_30FEE15E_D26F_11D4_A6F7_00508B6A7686_.wvu.PrintArea" hidden="1">#N/A</definedName>
    <definedName name="Z_30FEE15E_D26F_11D4_A6F7_00508B6A7686_.wvu.PrintTitles" hidden="1">#N/A</definedName>
    <definedName name="Z_30FEE15E_D26F_11D4_A6F7_00508B6A7686_.wvu.Rows" hidden="1">#N/A</definedName>
    <definedName name="Z_3F2D3702_5C5D_4EF2_A404_F2A88AB2D490_.wvu.Cols" localSheetId="4" hidden="1">'[29]COST-TZ'!#REF!,'[29]COST-TZ'!$B$1:$B$65536</definedName>
    <definedName name="Z_3F2D3702_5C5D_4EF2_A404_F2A88AB2D490_.wvu.Cols" hidden="1">'[29]COST-TZ'!#REF!,'[29]COST-TZ'!$B$1:$B$65536</definedName>
    <definedName name="Z_4C487ED1_AD6B_11D4_8367_0050042B3EC8_.wvu.PrintTitles" hidden="1">#REF!</definedName>
    <definedName name="Z_4C487ED1_AD6B_11D4_8367_0050042B3EC8_.wvu.Rows" hidden="1">#REF!,#REF!,#REF!,#REF!,#REF!,#REF!,#REF!,#REF!,#REF!,#REF!,#REF!,#REF!,#REF!,#REF!,#REF!,#REF!,#REF!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7290238_86DF_11D2_8839_000001130032_.wvu.Cols" hidden="1">#REF!</definedName>
    <definedName name="Z_57290238_86DF_11D2_8839_000001130032_.wvu.Rows" hidden="1">#REF!,#REF!,#REF!,#REF!</definedName>
    <definedName name="Z_57290239_86DF_11D2_8839_000001130032_.wvu.Cols" hidden="1">#REF!</definedName>
    <definedName name="Z_5729023A_86DF_11D2_8839_000001130032_.wvu.Cols" hidden="1">#REF!</definedName>
    <definedName name="Z_5BEEB401_9B72_11D4_8354_0050042B3EC8_.wvu.Cols" hidden="1">#REF!</definedName>
    <definedName name="Z_5BEEB401_9B72_11D4_8354_0050042B3EC8_.wvu.PrintArea" hidden="1">#REF!</definedName>
    <definedName name="Z_61040ED0_7AD6_11D2_B35C_02608CAC8430_.wvu.PrintTitles" hidden="1">#REF!</definedName>
    <definedName name="Z_6307DFB2_850A_11D2_BBED_000001011B8F_.wvu.PrintArea" hidden="1">#REF!</definedName>
    <definedName name="Z_78A6FE01_8530_11D2_938F_00504E056A25_.wvu.Cols" hidden="1">#REF!</definedName>
    <definedName name="Z_78A6FE01_8530_11D2_938F_00504E056A25_.wvu.Rows" hidden="1">#REF!,#REF!,#REF!,#REF!</definedName>
    <definedName name="Z_78A6FE02_8530_11D2_938F_00504E056A25_.wvu.Cols" hidden="1">#REF!</definedName>
    <definedName name="Z_78A6FE03_8530_11D2_938F_00504E056A25_.wvu.Cols" hidden="1">#REF!</definedName>
    <definedName name="Z_78A6FE26_8530_11D2_938F_00504E056A25_.wvu.Cols" hidden="1">#REF!</definedName>
    <definedName name="Z_78A6FE26_8530_11D2_938F_00504E056A25_.wvu.Rows" hidden="1">#REF!,#REF!,#REF!,#REF!</definedName>
    <definedName name="Z_78A6FE27_8530_11D2_938F_00504E056A25_.wvu.Cols" hidden="1">#REF!</definedName>
    <definedName name="Z_78A6FE28_8530_11D2_938F_00504E056A25_.wvu.Cols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9B9F8217_DFAB_11D3_AE91_0090272D3C77_.wvu.FilterData" hidden="1">#REF!</definedName>
    <definedName name="Z_A0AC4B42_5259_11D4_B5FE_00C04FC949BF_.wvu.Cols" localSheetId="4" hidden="1">#REF!,#REF!,#REF!,#REF!</definedName>
    <definedName name="Z_A0AC4B42_5259_11D4_B5FE_00C04FC949BF_.wvu.Cols" hidden="1">#REF!,#REF!,#REF!,#REF!</definedName>
    <definedName name="Z_A0AC4B42_5259_11D4_B5FE_00C04FC949BF_.wvu.FilterData" localSheetId="4" hidden="1">#REF!</definedName>
    <definedName name="Z_A0AC4B42_5259_11D4_B5FE_00C04FC949BF_.wvu.FilterData" hidden="1">#REF!</definedName>
    <definedName name="Z_A0AC4B42_5259_11D4_B5FE_00C04FC949BF_.wvu.PrintArea" localSheetId="4" hidden="1">#REF!</definedName>
    <definedName name="Z_A0AC4B42_5259_11D4_B5FE_00C04FC949BF_.wvu.PrintArea" hidden="1">#REF!</definedName>
    <definedName name="Z_A0AC4B42_5259_11D4_B5FE_00C04FC949BF_.wvu.PrintTitles" localSheetId="4" hidden="1">#REF!</definedName>
    <definedName name="Z_A0AC4B42_5259_11D4_B5FE_00C04FC949BF_.wvu.PrintTitles" hidden="1">#REF!</definedName>
    <definedName name="Z_A0AC4B42_5259_11D4_B5FE_00C04FC949BF_.wvu.Rows" localSheetId="4" hidden="1">#REF!,#REF!,#REF!,#REF!,#REF!,#REF!,#REF!</definedName>
    <definedName name="Z_A0AC4B42_5259_11D4_B5FE_00C04FC949BF_.wvu.Rows" hidden="1">#REF!,#REF!,#REF!,#REF!,#REF!,#REF!,#REF!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DA7B1735_8AD6_11D2_8839_000001130032_.wvu.Cols" hidden="1">#REF!</definedName>
    <definedName name="Z_DA7B1735_8AD6_11D2_8839_000001130032_.wvu.Rows" hidden="1">#REF!,#REF!,#REF!,#REF!</definedName>
    <definedName name="Z_DA7B1736_8AD6_11D2_8839_000001130032_.wvu.Cols" hidden="1">#REF!</definedName>
    <definedName name="Z_DA7B1737_8AD6_11D2_8839_000001130032_.wvu.Cols" hidden="1">#REF!</definedName>
    <definedName name="Z_DC0041A0_849A_11D2_8839_000001130032_.wvu.Cols" hidden="1">#REF!</definedName>
    <definedName name="Z_DC0041A0_849A_11D2_8839_000001130032_.wvu.Rows" hidden="1">#REF!,#REF!,#REF!,#REF!</definedName>
    <definedName name="Z_DC0041A1_849A_11D2_8839_000001130032_.wvu.Cols" hidden="1">#REF!</definedName>
    <definedName name="Z_DC0041A2_849A_11D2_8839_000001130032_.wvu.Cols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5501061_AD96_11D4_8017_0050042B95CA_.wvu.Rows" hidden="1">#REF!,#REF!,#REF!,#REF!,#REF!,#REF!,#REF!,#REF!,#REF!,#REF!,#REF!,#REF!,#REF!,#REF!,#REF!,#REF!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ZEILE_ERSTE">#REF!</definedName>
    <definedName name="ZEILE_ERSTEB500">#REF!</definedName>
    <definedName name="ZEILE_LETZTE">#REF!</definedName>
    <definedName name="а55" hidden="1">#REF!</definedName>
    <definedName name="аа12" localSheetId="4" hidden="1">#REF!</definedName>
    <definedName name="аа12" hidden="1">#REF!</definedName>
    <definedName name="ав" hidden="1">#REF!</definedName>
    <definedName name="аввы32" hidden="1">#REF!</definedName>
    <definedName name="авпавпа" hidden="1">{"'РП (2)'!$A$5:$S$150"}</definedName>
    <definedName name="авс" localSheetId="4" hidden="1">'[1]на 1 тут'!#REF!</definedName>
    <definedName name="авс" hidden="1">'[1]на 1 тут'!#REF!</definedName>
    <definedName name="ада" hidden="1">{"print95",#N/A,FALSE,"1995E.XLS";"print96",#N/A,FALSE,"1996E.XLS"}</definedName>
    <definedName name="аис" hidden="1">#REF!</definedName>
    <definedName name="амааа" localSheetId="4" hidden="1">{#N/A,#N/A,TRUE,"Лист1";#N/A,#N/A,TRUE,"Лист2";#N/A,#N/A,TRUE,"Лист3"}</definedName>
    <definedName name="амааа" hidden="1">{#N/A,#N/A,TRUE,"Лист1";#N/A,#N/A,TRUE,"Лист2";#N/A,#N/A,TRUE,"Лист3"}</definedName>
    <definedName name="аоао" hidden="1">'[1]на 1 тут'!#REF!</definedName>
    <definedName name="аыв" hidden="1">#REF!</definedName>
    <definedName name="аывы" hidden="1">[15]Data!#REF!</definedName>
    <definedName name="Балимела" localSheetId="4" hidden="1">{"PRINTME",#N/A,FALSE,"FINAL-10"}</definedName>
    <definedName name="Балимела" hidden="1">{"PRINTME",#N/A,FALSE,"FINAL-10"}</definedName>
    <definedName name="бдолпи" hidden="1">{"'РП (2)'!$A$5:$S$150"}</definedName>
    <definedName name="бдс_завод" hidden="1">{"'РП (2)'!$A$5:$S$150"}</definedName>
    <definedName name="бртрвпауфц4" hidden="1">{"'РП (2)'!$A$5:$S$150"}</definedName>
    <definedName name="бьтимсч" hidden="1">{"'РП (2)'!$A$5:$S$150"}</definedName>
    <definedName name="бьторп" hidden="1">{"'РП (2)'!$A$5:$S$150"}</definedName>
    <definedName name="ва" hidden="1">#REF!</definedName>
    <definedName name="ваа" localSheetId="4" hidden="1">{"Equity Only",#N/A,FALSE,"NNGT1";"Equity Only",#N/A,FALSE,"NNT1";"Equity Only",#N/A,FALSE,"SNT1";"Equity Only",#N/A,FALSE,"BNT1";"Equity Only",#N/A,FALSE,"PNT1"}</definedName>
    <definedName name="ваа" hidden="1">{"Equity Only",#N/A,FALSE,"NNGT1";"Equity Only",#N/A,FALSE,"NNT1";"Equity Only",#N/A,FALSE,"SNT1";"Equity Only",#N/A,FALSE,"BNT1";"Equity Only",#N/A,FALSE,"PNT1"}</definedName>
    <definedName name="ваавпапа" localSheetId="4" hidden="1">{#N/A,#N/A,TRUE,"Лист1";#N/A,#N/A,TRUE,"Лист2";#N/A,#N/A,TRUE,"Лист3"}</definedName>
    <definedName name="ваавпапа" hidden="1">{#N/A,#N/A,TRUE,"Лист1";#N/A,#N/A,TRUE,"Лист2";#N/A,#N/A,TRUE,"Лист3"}</definedName>
    <definedName name="вано" hidden="1">#REF!</definedName>
    <definedName name="вапвапва" hidden="1">{"'РП (2)'!$A$5:$S$150"}</definedName>
    <definedName name="ваыа" hidden="1">#REF!</definedName>
    <definedName name="ввв" hidden="1">#REF!</definedName>
    <definedName name="вдв" localSheetId="4" hidden="1">#REF!</definedName>
    <definedName name="вдв" hidden="1">#REF!</definedName>
    <definedName name="веввве" localSheetId="4" hidden="1">{#N/A,#N/A,TRUE,"Лист1";#N/A,#N/A,TRUE,"Лист2";#N/A,#N/A,TRUE,"Лист3"}</definedName>
    <definedName name="веввве" hidden="1">{#N/A,#N/A,TRUE,"Лист1";#N/A,#N/A,TRUE,"Лист2";#N/A,#N/A,TRUE,"Лист3"}</definedName>
    <definedName name="витт" hidden="1">{#N/A,#N/A,TRUE,"Лист1";#N/A,#N/A,TRUE,"Лист2";#N/A,#N/A,TRUE,"Лист3"}</definedName>
    <definedName name="волфадлыопалфима" hidden="1">'[1]на 1 тут'!#REF!</definedName>
    <definedName name="врам" hidden="1">'[1]на 1 тут'!#REF!</definedName>
    <definedName name="враыптыа" hidden="1">[30]XLR_NoRangeSheet!$C$6</definedName>
    <definedName name="всс" localSheetId="4" hidden="1">#REF!</definedName>
    <definedName name="всс" hidden="1">#REF!</definedName>
    <definedName name="вуув" localSheetId="4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вап" hidden="1">{"'РП (2)'!$A$5:$S$150"}</definedName>
    <definedName name="выаывавы" localSheetId="4" hidden="1">{"Equity Only",#N/A,FALSE,"NNGT1";"Equity Only",#N/A,FALSE,"NNT1";"Equity Only",#N/A,FALSE,"SNT1";"Equity Only",#N/A,FALSE,"BNT1";"Equity Only",#N/A,FALSE,"PNT1"}</definedName>
    <definedName name="выаывавы" hidden="1">{"Equity Only",#N/A,FALSE,"NNGT1";"Equity Only",#N/A,FALSE,"NNT1";"Equity Only",#N/A,FALSE,"SNT1";"Equity Only",#N/A,FALSE,"BNT1";"Equity Only",#N/A,FALSE,"PNT1"}</definedName>
    <definedName name="выввывы" hidden="1">#REF!</definedName>
    <definedName name="готовая" localSheetId="4" hidden="1">#REF!</definedName>
    <definedName name="готовая" hidden="1">#REF!</definedName>
    <definedName name="грприрцфв00ав98" localSheetId="4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4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вроом" hidden="1">[22]Кедровский!#REF!</definedName>
    <definedName name="дгонеап" hidden="1">{"'РП (2)'!$A$5:$S$150"}</definedName>
    <definedName name="дед" localSheetId="4" hidden="1">#REF!</definedName>
    <definedName name="дед" hidden="1">#REF!</definedName>
    <definedName name="дек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дело" hidden="1">{"'РП (2)'!$A$5:$S$150"}</definedName>
    <definedName name="джджждждждл" localSheetId="4" hidden="1">Scheduled_Payment+Extra_Payment</definedName>
    <definedName name="джджждждждл" hidden="1">Scheduled_Payment+Extra_Payment</definedName>
    <definedName name="дждщш" localSheetId="4" hidden="1">'[1]на 1 тут'!#REF!</definedName>
    <definedName name="дждщш" hidden="1">'[1]на 1 тут'!#REF!</definedName>
    <definedName name="джфыджфывждывдлыф" localSheetId="4" hidden="1">{"Equity Only",#N/A,FALSE,"NNGT1";"Equity Only",#N/A,FALSE,"NNT1";"Equity Only",#N/A,FALSE,"SNT1";"Equity Only",#N/A,FALSE,"BNT1";"Equity Only",#N/A,FALSE,"PNT1"}</definedName>
    <definedName name="джфыджфывждывдлыф" hidden="1">{"Equity Only",#N/A,FALSE,"NNGT1";"Equity Only",#N/A,FALSE,"NNT1";"Equity Only",#N/A,FALSE,"SNT1";"Equity Only",#N/A,FALSE,"BNT1";"Equity Only",#N/A,FALSE,"PNT1"}</definedName>
    <definedName name="дискложка" hidden="1">2</definedName>
    <definedName name="длва" localSheetId="4" hidden="1">{#N/A,#N/A,TRUE,"Лист1";#N/A,#N/A,TRUE,"Лист2";#N/A,#N/A,TRUE,"Лист3"}</definedName>
    <definedName name="длва" hidden="1">{#N/A,#N/A,TRUE,"Лист1";#N/A,#N/A,TRUE,"Лист2";#N/A,#N/A,TRUE,"Лист3"}</definedName>
    <definedName name="длогне" hidden="1">{"'РП (2)'!$A$5:$S$150"}</definedName>
    <definedName name="длогнпе" hidden="1">{"'РП (2)'!$A$5:$S$150"}</definedName>
    <definedName name="длор" hidden="1">{"'РП (2)'!$A$5:$S$150"}</definedName>
    <definedName name="длорп" hidden="1">{"'РП (2)'!$A$5:$S$150"}</definedName>
    <definedName name="длорпавые" hidden="1">{"'РП (2)'!$A$5:$S$150"}</definedName>
    <definedName name="длорпн" hidden="1">{"'РП (2)'!$A$5:$S$150"}</definedName>
    <definedName name="длщш" hidden="1">[22]Кедровский!#REF!</definedName>
    <definedName name="Доб.кв." hidden="1">#N/A</definedName>
    <definedName name="е" hidden="1">{"'РП (2)'!$A$5:$S$150"}</definedName>
    <definedName name="еее" localSheetId="4" hidden="1">{#N/A,#N/A,TRUE,"Лист1";#N/A,#N/A,TRUE,"Лист2";#N/A,#N/A,TRUE,"Лист3"}</definedName>
    <definedName name="еее" hidden="1">{#N/A,#N/A,TRUE,"Лист1";#N/A,#N/A,TRUE,"Лист2";#N/A,#N/A,TRUE,"Лист3"}</definedName>
    <definedName name="ееее" localSheetId="4" hidden="1">{#N/A,#N/A,TRUE,"Лист1";#N/A,#N/A,TRUE,"Лист2";#N/A,#N/A,TRUE,"Лист3"}</definedName>
    <definedName name="ееее" hidden="1">{#N/A,#N/A,TRUE,"Лист1";#N/A,#N/A,TRUE,"Лист2";#N/A,#N/A,TRUE,"Лист3"}</definedName>
    <definedName name="енекнен" localSheetId="4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енекнен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енененег" localSheetId="4" hidden="1">{"Equity Only",#N/A,FALSE,"NNGT1";"Equity Only",#N/A,FALSE,"NNT1";"Equity Only",#N/A,FALSE,"SNT1";"Equity Only",#N/A,FALSE,"BNT1";"Equity Only",#N/A,FALSE,"PNT1"}</definedName>
    <definedName name="енененег" hidden="1">{"Equity Only",#N/A,FALSE,"NNGT1";"Equity Only",#N/A,FALSE,"NNT1";"Equity Only",#N/A,FALSE,"SNT1";"Equity Only",#N/A,FALSE,"BNT1";"Equity Only",#N/A,FALSE,"PNT1"}</definedName>
    <definedName name="епр" hidden="1">#REF!</definedName>
    <definedName name="етмпшек" hidden="1">#REF!</definedName>
    <definedName name="еывке" localSheetId="4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еывке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ж" localSheetId="4" hidden="1">{#N/A,#N/A,TRUE,"Лист1";#N/A,#N/A,TRUE,"Лист2";#N/A,#N/A,TRUE,"Лист3"}</definedName>
    <definedName name="ж" hidden="1">{#N/A,#N/A,TRUE,"Лист1";#N/A,#N/A,TRUE,"Лист2";#N/A,#N/A,TRUE,"Лист3"}</definedName>
    <definedName name="ждл" hidden="1">{"'TV_Naid'!$B$6:$D$209"}</definedName>
    <definedName name="ждхз" hidden="1">'[1]на 1 тут'!#REF!</definedName>
    <definedName name="жфдылвоваипма" hidden="1">{"'РП (2)'!$A$5:$S$150"}</definedName>
    <definedName name="жфдылвровафаьытиаодвагпл" hidden="1">{"'РП (2)'!$A$5:$S$150"}</definedName>
    <definedName name="З" hidden="1">'[1]на 1 тут'!#REF!</definedName>
    <definedName name="ЗК_ТЭЦ_1" localSheetId="4">#REF!</definedName>
    <definedName name="ЗК_ТЭЦ_1">#REF!</definedName>
    <definedName name="ииии" hidden="1">[28]breakdown!#REF!</definedName>
    <definedName name="имився" hidden="1">{"'РП (2)'!$A$5:$S$150"}</definedName>
    <definedName name="Имя" hidden="1">{#N/A,#N/A,TRUE,"Лист1";#N/A,#N/A,TRUE,"Лист2";#N/A,#N/A,TRUE,"Лист3"}</definedName>
    <definedName name="индцкавг98" localSheetId="4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ппппртит" localSheetId="4" hidden="1">{#N/A,#N/A,TRUE,"Лист1";#N/A,#N/A,TRUE,"Лист2";#N/A,#N/A,TRUE,"Лист3"}</definedName>
    <definedName name="иппппртит" hidden="1">{#N/A,#N/A,TRUE,"Лист1";#N/A,#N/A,TRUE,"Лист2";#N/A,#N/A,TRUE,"Лист3"}</definedName>
    <definedName name="исп" hidden="1">{"'РП (2)'!$A$5:$S$150"}</definedName>
    <definedName name="исп06" hidden="1">{"'РП (2)'!$A$5:$S$150"}</definedName>
    <definedName name="исп062" hidden="1">{"'РП (2)'!$A$5:$S$150"}</definedName>
    <definedName name="итог3" hidden="1">[31]XLR_NoRangeSheet!$C$6</definedName>
    <definedName name="июлбиюнь" hidden="1">{"'РП (2)'!$A$5:$S$150"}</definedName>
    <definedName name="июль" hidden="1">{"'РП (2)'!$A$5:$S$150"}</definedName>
    <definedName name="й" hidden="1">{"'РП (2)'!$A$5:$S$150"}</definedName>
    <definedName name="й23ц" hidden="1">{"'РП (2)'!$A$5:$S$150"}</definedName>
    <definedName name="й3" hidden="1">{"'РП (2)'!$A$5:$S$150"}</definedName>
    <definedName name="ййй" hidden="1">#REF!</definedName>
    <definedName name="ййййй" localSheetId="4" hidden="1">#REF!</definedName>
    <definedName name="ййййй" hidden="1">#REF!</definedName>
    <definedName name="йййййц5" hidden="1">[15]Data!#REF!</definedName>
    <definedName name="йййц" hidden="1">#REF!</definedName>
    <definedName name="йййц3" hidden="1">#REF!</definedName>
    <definedName name="ййц" localSheetId="4" hidden="1">#REF!</definedName>
    <definedName name="ййц" hidden="1">#REF!</definedName>
    <definedName name="ййц2" hidden="1">#REF!</definedName>
    <definedName name="йуцц" hidden="1">{"print95",#N/A,FALSE,"1995E.XLS";"print96",#N/A,FALSE,"1996E.XLS"}</definedName>
    <definedName name="йц" hidden="1">{"'РП (2)'!$A$5:$S$150"}</definedName>
    <definedName name="йцу" hidden="1">{"'РП (2)'!$A$5:$S$150"}</definedName>
    <definedName name="йцуцуцу" hidden="1">{"'РП (2)'!$A$5:$S$150"}</definedName>
    <definedName name="йъжю" localSheetId="4" hidden="1">'[1]на 1 тут'!#REF!</definedName>
    <definedName name="йъжю" hidden="1">'[1]на 1 тут'!#REF!</definedName>
    <definedName name="јкнм" localSheetId="4" hidden="1">#REF!</definedName>
    <definedName name="јкнм" hidden="1">#REF!</definedName>
    <definedName name="К" localSheetId="4" hidden="1">[22]Кедровский!#REF!</definedName>
    <definedName name="К" hidden="1">[22]Кедровский!#REF!</definedName>
    <definedName name="кееннгш" hidden="1">{"'РП (2)'!$A$5:$S$150"}</definedName>
    <definedName name="кео" localSheetId="4" hidden="1">[22]Кедровский!#REF!</definedName>
    <definedName name="кео" hidden="1">[22]Кедровский!#REF!</definedName>
    <definedName name="кеппппппппппп" localSheetId="4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еукеукеук" localSheetId="4" hidden="1">{"Equity Only",#N/A,FALSE,"NNGT1";"Equity Only",#N/A,FALSE,"NNT1";"Equity Only",#N/A,FALSE,"SNT1";"Equity Only",#N/A,FALSE,"BNT1";"Equity Only",#N/A,FALSE,"PNT1"}</definedName>
    <definedName name="кеукеукеук" hidden="1">{"Equity Only",#N/A,FALSE,"NNGT1";"Equity Only",#N/A,FALSE,"NNT1";"Equity Only",#N/A,FALSE,"SNT1";"Equity Only",#N/A,FALSE,"BNT1";"Equity Only",#N/A,FALSE,"PNT1"}</definedName>
    <definedName name="ккккккккккк" localSheetId="4" hidden="1">{#N/A,#N/A,TRUE,"Лист1";#N/A,#N/A,TRUE,"Лист2";#N/A,#N/A,TRUE,"Лист3"}</definedName>
    <definedName name="ккккккккккк" hidden="1">{#N/A,#N/A,TRUE,"Лист1";#N/A,#N/A,TRUE,"Лист2";#N/A,#N/A,TRUE,"Лист3"}</definedName>
    <definedName name="консол" hidden="1">'[1]на 1 тут'!#REF!</definedName>
    <definedName name="консолид" hidden="1">'[1]на 1 тут'!#REF!</definedName>
    <definedName name="кпрп" hidden="1">[22]Кедровский!#REF!</definedName>
    <definedName name="кр" hidden="1">{#N/A,#N/A,TRUE,"Смета на пасс. обор. №1"}</definedName>
    <definedName name="куку" hidden="1">{"'РП (2)'!$A$5:$S$150"}</definedName>
    <definedName name="лаопнре" hidden="1">{"'РП (2)'!$A$5:$S$150"}</definedName>
    <definedName name="Лицензии" hidden="1">{#N/A,#N/A,TRUE,"Лист1";#N/A,#N/A,TRUE,"Лист2";#N/A,#N/A,TRUE,"Лист3"}</definedName>
    <definedName name="лопнав" hidden="1">{"'РП (2)'!$A$5:$S$150"}</definedName>
    <definedName name="лор" hidden="1">{"'TV_Naid'!$B$6:$D$209"}</definedName>
    <definedName name="лорп" hidden="1">{"'РП (2)'!$A$5:$S$150"}</definedName>
    <definedName name="лорпа" hidden="1">{"'РП (2)'!$A$5:$S$150"}</definedName>
    <definedName name="лпопге" hidden="1">{"'РП (2)'!$A$5:$S$150"}</definedName>
    <definedName name="лропг" hidden="1">{"'РП (2)'!$A$5:$S$150"}</definedName>
    <definedName name="лшлолоо" hidden="1">'[1]на 1 тут'!#REF!</definedName>
    <definedName name="лщжо" hidden="1">{#N/A,#N/A,TRUE,"Лист1";#N/A,#N/A,TRUE,"Лист2";#N/A,#N/A,TRUE,"Лист3"}</definedName>
    <definedName name="люрпывпу" hidden="1">{"'РП (2)'!$A$5:$S$150"}</definedName>
    <definedName name="материалы" localSheetId="4" hidden="1">#REF!</definedName>
    <definedName name="материалы" hidden="1">#REF!</definedName>
    <definedName name="маша" hidden="1">[22]Кедровский!#REF!</definedName>
    <definedName name="мгк" localSheetId="4" hidden="1">#REF!</definedName>
    <definedName name="мгк" hidden="1">#REF!</definedName>
    <definedName name="мисмимим" localSheetId="4" hidden="1">{"IAS Only",#N/A,FALSE,"NNGT1";"IAS Only",#N/A,FALSE,"NNT1";"IAS Only",#N/A,FALSE,"SNT1";"IAS Only",#N/A,FALSE,"BNT1"}</definedName>
    <definedName name="мисмимим" hidden="1">{"IAS Only",#N/A,FALSE,"NNGT1";"IAS Only",#N/A,FALSE,"NNT1";"IAS Only",#N/A,FALSE,"SNT1";"IAS Only",#N/A,FALSE,"BNT1"}</definedName>
    <definedName name="момано" hidden="1">#REF!</definedName>
    <definedName name="мор" localSheetId="4" hidden="1">#REF!</definedName>
    <definedName name="мор" hidden="1">#REF!</definedName>
    <definedName name="моцарт" hidden="1">{"'РП (2)'!$A$5:$S$150"}</definedName>
    <definedName name="мр" hidden="1">{"Товар.выработка без продаж",#N/A,FALSE,"товар"}</definedName>
    <definedName name="мсоор" localSheetId="4" hidden="1">#REF!</definedName>
    <definedName name="мсоор" hidden="1">#REF!</definedName>
    <definedName name="МЦ_КД" localSheetId="4">[32]свод!#REF!</definedName>
    <definedName name="МЦ_КД">[32]свод!#REF!</definedName>
    <definedName name="н" hidden="1">{"'РП (2)'!$A$5:$S$150"}</definedName>
    <definedName name="наташа" hidden="1">{"'РП (2)'!$A$5:$S$150"}</definedName>
    <definedName name="наш10" hidden="1">{"'РП (2)'!$A$5:$S$150"}</definedName>
    <definedName name="наш5" hidden="1">{"'РП (2)'!$A$5:$S$150"}</definedName>
    <definedName name="нгл" localSheetId="4" hidden="1">[22]Кедровский!#REF!</definedName>
    <definedName name="нгл" hidden="1">[22]Кедровский!#REF!</definedName>
    <definedName name="нек" hidden="1">{"'РП (2)'!$A$5:$S$150"}</definedName>
    <definedName name="некуцй" hidden="1">{"'РП (2)'!$A$5:$S$150"}</definedName>
    <definedName name="НОВАЯ" hidden="1">'[1]на 1 тут'!#REF!</definedName>
    <definedName name="ноя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ншш" hidden="1">{#N/A,#N/A,TRUE,"Лист1";#N/A,#N/A,TRUE,"Лист2";#N/A,#N/A,TRUE,"Лист3"}</definedName>
    <definedName name="о61005" hidden="1">{"print95",#N/A,FALSE,"1995E.XLS";"print96",#N/A,FALSE,"1996E.XLS"}</definedName>
    <definedName name="оарнкеим" hidden="1">{"'РП (2)'!$A$5:$S$150"}</definedName>
    <definedName name="_xlnm.Print_Area" localSheetId="3">'Форма 1.1_Ставки чел-ч'!$A$1:$J$32</definedName>
    <definedName name="_xlnm.Print_Area" localSheetId="4">'Форма 1.2_Ставки маш-ч'!$A$1:$E$142</definedName>
    <definedName name="октябрь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олпрв" hidden="1">{"'РП (2)'!$A$5:$S$150"}</definedName>
    <definedName name="онке" localSheetId="4" hidden="1">#REF!</definedName>
    <definedName name="онке" hidden="1">#REF!</definedName>
    <definedName name="онраео" hidden="1">{"'РП (2)'!$A$5:$S$150"}</definedName>
    <definedName name="ооо" hidden="1">{"'РП (2)'!$A$5:$S$150"}</definedName>
    <definedName name="ОООООО" localSheetId="4" hidden="1">{"IAS Only",#N/A,FALSE,"NNGT1";"IAS Only",#N/A,FALSE,"NNT1";"IAS Only",#N/A,FALSE,"SNT1";"IAS Only",#N/A,FALSE,"BNT1"}</definedName>
    <definedName name="ОООООО" hidden="1">{"IAS Only",#N/A,FALSE,"NNGT1";"IAS Only",#N/A,FALSE,"NNT1";"IAS Only",#N/A,FALSE,"SNT1";"IAS Only",#N/A,FALSE,"BNT1"}</definedName>
    <definedName name="опрана" hidden="1">{"'РП (2)'!$A$5:$S$150"}</definedName>
    <definedName name="орев" hidden="1">{"'РП (2)'!$A$5:$S$150"}</definedName>
    <definedName name="орорл" hidden="1">[22]Кедровский!#REF!</definedName>
    <definedName name="орпнеамп" hidden="1">{"'РП (2)'!$A$5:$S$150"}</definedName>
    <definedName name="осввс" localSheetId="4" hidden="1">#REF!</definedName>
    <definedName name="осввс" hidden="1">#REF!</definedName>
    <definedName name="отпртв" hidden="1">{"'РП (2)'!$A$5:$S$150"}</definedName>
    <definedName name="оъ" hidden="1">{"'РП (2)'!$A$5:$S$150"}</definedName>
    <definedName name="П3.2" localSheetId="4" hidden="1">{#N/A,#N/A,TRUE,"Лист1";#N/A,#N/A,TRUE,"Лист2";#N/A,#N/A,TRUE,"Лист3"}</definedName>
    <definedName name="П3.2" hidden="1">{#N/A,#N/A,TRUE,"Лист1";#N/A,#N/A,TRUE,"Лист2";#N/A,#N/A,TRUE,"Лист3"}</definedName>
    <definedName name="папа" localSheetId="4" hidden="1">{"konoplin - Личное представление",#N/A,TRUE,"ФинПлан_1кв";"konoplin - Личное представление",#N/A,TRUE,"ФинПлан_2кв"}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в" hidden="1">{"'РП (2)'!$A$5:$S$150"}</definedName>
    <definedName name="парпарпар" hidden="1">'[1]на 1 тут'!#REF!</definedName>
    <definedName name="пворп" localSheetId="4" hidden="1">#REF!</definedName>
    <definedName name="пворп" hidden="1">#REF!</definedName>
    <definedName name="пепвапа" hidden="1">{"'РП (2)'!$A$5:$S$150"}</definedName>
    <definedName name="пер" hidden="1">{#N/A,#N/A,TRUE,"Смета на пасс. обор. №1"}</definedName>
    <definedName name="план" hidden="1">{"'РП (2)'!$A$5:$S$150"}</definedName>
    <definedName name="план06" hidden="1">{"'РП (2)'!$A$5:$S$150"}</definedName>
    <definedName name="под" hidden="1">[22]Кедровский!#REF!</definedName>
    <definedName name="подраз" hidden="1">'[1]на 1 тут'!#REF!</definedName>
    <definedName name="поставщик">#REF!</definedName>
    <definedName name="поставщик_данные">#REF!</definedName>
    <definedName name="прибыль3" localSheetId="4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оверка" hidden="1">#REF!</definedName>
    <definedName name="пролорполш" hidden="1">{"'РП (2)'!$A$5:$S$150"}</definedName>
    <definedName name="пролпглглг" hidden="1">[31]XLR_NoRangeSheet!$B$7</definedName>
    <definedName name="прпр" localSheetId="4" hidden="1">#REF!</definedName>
    <definedName name="прпр" hidden="1">#REF!</definedName>
    <definedName name="Р_ТЭЦ_1" localSheetId="4">#REF!</definedName>
    <definedName name="Р_ТЭЦ_1">#REF!</definedName>
    <definedName name="раб" hidden="1">{"'РП (2)'!$A$5:$S$150"}</definedName>
    <definedName name="рава" hidden="1">{"'РП (2)'!$A$5:$S$150"}</definedName>
    <definedName name="рамрт" hidden="1">{"'РП (2)'!$A$5:$S$150"}</definedName>
    <definedName name="рапоо" hidden="1">2</definedName>
    <definedName name="раф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рис1" localSheetId="4" hidden="1">{#N/A,#N/A,TRUE,"Лист1";#N/A,#N/A,TRUE,"Лист2";#N/A,#N/A,TRUE,"Лист3"}</definedName>
    <definedName name="рис1" hidden="1">{#N/A,#N/A,TRUE,"Лист1";#N/A,#N/A,TRUE,"Лист2";#N/A,#N/A,TRUE,"Лист3"}</definedName>
    <definedName name="ро" hidden="1">#REF!</definedName>
    <definedName name="ролл" localSheetId="4" hidden="1">{#N/A,#N/A,TRUE,"Лист1";#N/A,#N/A,TRUE,"Лист2";#N/A,#N/A,TRUE,"Лист3"}</definedName>
    <definedName name="ролл" hidden="1">{#N/A,#N/A,TRUE,"Лист1";#N/A,#N/A,TRUE,"Лист2";#N/A,#N/A,TRUE,"Лист3"}</definedName>
    <definedName name="ролрощдж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рпа" hidden="1">{"'РП (2)'!$A$5:$S$150"}</definedName>
    <definedName name="рппав" hidden="1">{"'РП (2)'!$A$5:$S$150"}</definedName>
    <definedName name="рпроп" hidden="1">{"'РП (2)'!$A$5:$S$150"}</definedName>
    <definedName name="рррр" hidden="1">#REF!</definedName>
    <definedName name="ррррррррррррррррррррррррррррррррр" hidden="1">[22]Кедровский!#REF!</definedName>
    <definedName name="ртмрьтм" hidden="1">{"'РП (2)'!$A$5:$S$150"}</definedName>
    <definedName name="саоа" hidden="1">'[1]на 1 тут'!#REF!</definedName>
    <definedName name="свс" localSheetId="4" hidden="1">#REF!</definedName>
    <definedName name="свс" hidden="1">#REF!</definedName>
    <definedName name="сиитьь" hidden="1">{#N/A,#N/A,TRUE,"Лист1";#N/A,#N/A,TRUE,"Лист2";#N/A,#N/A,TRUE,"Лист3"}</definedName>
    <definedName name="сс" hidden="1">{#N/A,#N/A,TRUE,"Смета на пасс. обор. №1"}</definedName>
    <definedName name="стерл" hidden="1">[31]XLR_NoRangeSheet!$B$7</definedName>
    <definedName name="сяасчсмчсм" hidden="1">{"'РП (2)'!$A$5:$S$150"}</definedName>
    <definedName name="сячсяфсяф" hidden="1">{"'РП (2)'!$A$5:$S$150"}</definedName>
    <definedName name="тдл" localSheetId="4" hidden="1">#REF!</definedName>
    <definedName name="тдл" hidden="1">#REF!</definedName>
    <definedName name="тп" localSheetId="4" hidden="1">{#N/A,#N/A,TRUE,"Лист1";#N/A,#N/A,TRUE,"Лист2";#N/A,#N/A,TRUE,"Лист3"}</definedName>
    <definedName name="тп" hidden="1">{#N/A,#N/A,TRUE,"Лист1";#N/A,#N/A,TRUE,"Лист2";#N/A,#N/A,TRUE,"Лист3"}</definedName>
    <definedName name="ттт" hidden="1">{"План товар",#N/A,FALSE,"товар"}</definedName>
    <definedName name="уац" hidden="1">#REF!</definedName>
    <definedName name="укеееукеееееееееееееее" localSheetId="4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4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равл" localSheetId="4" hidden="1">{#N/A,#N/A,TRUE,"Лист1";#N/A,#N/A,TRUE,"Лист2";#N/A,#N/A,TRUE,"Лист3"}</definedName>
    <definedName name="управл" hidden="1">{#N/A,#N/A,TRUE,"Лист1";#N/A,#N/A,TRUE,"Лист2";#N/A,#N/A,TRUE,"Лист3"}</definedName>
    <definedName name="уравне" hidden="1">{"'РП (2)'!$A$5:$S$150"}</definedName>
    <definedName name="усцсцс" hidden="1">#REF!</definedName>
    <definedName name="Утил.отх." localSheetId="4" hidden="1">#REF!</definedName>
    <definedName name="Утил.отх." hidden="1">#REF!</definedName>
    <definedName name="Утил.отходов" hidden="1">'[1]на 1 тут'!#REF!</definedName>
    <definedName name="ф" localSheetId="4" hidden="1">{"konoplin - Личное представление",#N/A,TRUE,"ФинПлан_1кв";"konoplin - Личное представление",#N/A,TRUE,"ФинПлан_2кв"}</definedName>
    <definedName name="ф" hidden="1">{"konoplin - Личное представление",#N/A,TRUE,"ФинПлан_1кв";"konoplin - Личное представление",#N/A,TRUE,"ФинПлан_2кв"}</definedName>
    <definedName name="фвфыв" hidden="1">{"'РП (2)'!$A$5:$S$150"}</definedName>
    <definedName name="ФОК_2">#REF!</definedName>
    <definedName name="фц" hidden="1">{"'РП (2)'!$A$5:$S$150"}</definedName>
    <definedName name="фывфы" hidden="1">{"'РП (2)'!$A$5:$S$150"}</definedName>
    <definedName name="фывфыв" hidden="1">{"'РП (2)'!$A$5:$S$150"}</definedName>
    <definedName name="хдлортир" hidden="1">{"'РП (2)'!$A$5:$S$150"}</definedName>
    <definedName name="ххх" hidden="1">{"print95",#N/A,FALSE,"1995E.XLS";"print96",#N/A,FALSE,"1996E.XLS"}</definedName>
    <definedName name="ц" hidden="1">{"'РП (2)'!$A$5:$S$150"}</definedName>
    <definedName name="цукенгшлщдщз" hidden="1">{"'РП (2)'!$A$5:$S$150"}</definedName>
    <definedName name="цукц" hidden="1">[22]Кедровский!#REF!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" hidden="1">[33]XLR_NoRangeSheet!$C$6</definedName>
    <definedName name="цыц" hidden="1">[33]XLR_NoRangeSheet!$C$6</definedName>
    <definedName name="шкешукшегукшщгешщук" localSheetId="4" hidden="1">{#N/A,#N/A,FALSE,"Aging Summary";#N/A,#N/A,FALSE,"Ratio Analysis";#N/A,#N/A,FALSE,"Test 120 Day Accts";#N/A,#N/A,FALSE,"Tickmarks"}</definedName>
    <definedName name="шкешукшегукшщгешщук" hidden="1">{#N/A,#N/A,FALSE,"Aging Summary";#N/A,#N/A,FALSE,"Ratio Analysis";#N/A,#N/A,FALSE,"Test 120 Day Accts";#N/A,#N/A,FALSE,"Tickmarks"}</definedName>
    <definedName name="шш" hidden="1">{#N/A,#N/A,TRUE,"Лист1";#N/A,#N/A,TRUE,"Лист2";#N/A,#N/A,TRUE,"Лист3"}</definedName>
    <definedName name="щгъяб" hidden="1">'[1]на 1 тут'!#REF!</definedName>
    <definedName name="ыа" hidden="1">[30]XLR_NoRangeSheet!$B$7</definedName>
    <definedName name="ыапр" hidden="1">{#N/A,#N/A,TRUE,"Лист1";#N/A,#N/A,TRUE,"Лист2";#N/A,#N/A,TRUE,"Лист3"}</definedName>
    <definedName name="ыв" hidden="1">#REF!</definedName>
    <definedName name="ывавап" localSheetId="4" hidden="1">{#N/A,#N/A,TRUE,"Лист1";#N/A,#N/A,TRUE,"Лист2";#N/A,#N/A,TRUE,"Лист3"}</definedName>
    <definedName name="ывавап" hidden="1">{#N/A,#N/A,TRUE,"Лист1";#N/A,#N/A,TRUE,"Лист2";#N/A,#N/A,TRUE,"Лист3"}</definedName>
    <definedName name="ывывы" localSheetId="4" hidden="1">{#N/A,#N/A,TRUE,"Лист1";#N/A,#N/A,TRUE,"Лист2";#N/A,#N/A,TRUE,"Лист3"}</definedName>
    <definedName name="ывывы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4" hidden="1">{#N/A,#N/A,TRUE,"Лист1";#N/A,#N/A,TRUE,"Лист2";#N/A,#N/A,TRUE,"Лист3"}</definedName>
    <definedName name="ыуаы" hidden="1">{#N/A,#N/A,TRUE,"Лист1";#N/A,#N/A,TRUE,"Лист2";#N/A,#N/A,TRUE,"Лист3"}</definedName>
    <definedName name="ыуццув" hidden="1">#REF!</definedName>
    <definedName name="ь" hidden="1">'[1]на 1 тут'!#REF!</definedName>
    <definedName name="ьиотпг" hidden="1">{"'РП (2)'!$A$5:$S$150"}</definedName>
    <definedName name="ьлрв" hidden="1">{"'РП (2)'!$A$5:$S$150"}</definedName>
    <definedName name="ьорл" hidden="1">'[1]на 1 тут'!#REF!</definedName>
    <definedName name="ьпрапиыв" hidden="1">{"'РП (2)'!$A$5:$S$150"}</definedName>
    <definedName name="ьюжэз" hidden="1">'[1]на 1 тут'!#REF!</definedName>
    <definedName name="эбиозж" localSheetId="4" hidden="1">#REF!</definedName>
    <definedName name="эбиозж" hidden="1">#REF!</definedName>
    <definedName name="эжх" hidden="1">'[1]на 1 тут'!#REF!</definedName>
    <definedName name="эщджь" hidden="1">[22]Кедровский!#REF!</definedName>
    <definedName name="ээээээээ" localSheetId="4" hidden="1">{"IAS Only",#N/A,FALSE,"NNGT1";"IAS Only",#N/A,FALSE,"NNT1";"IAS Only",#N/A,FALSE,"SNT1";"IAS Only",#N/A,FALSE,"BNT1"}</definedName>
    <definedName name="ээээээээ" hidden="1">{"IAS Only",#N/A,FALSE,"NNGT1";"IAS Only",#N/A,FALSE,"NNT1";"IAS Only",#N/A,FALSE,"SNT1";"IAS Only",#N/A,FALSE,"BNT1"}</definedName>
    <definedName name="юбьти" hidden="1">{"'РП (2)'!$A$5:$S$150"}</definedName>
    <definedName name="юбьтимс" hidden="1">{"'РП (2)'!$A$5:$S$150"}</definedName>
    <definedName name="юбьтор" hidden="1">{"'РП (2)'!$A$5:$S$150"}</definedName>
    <definedName name="яфыв" hidden="1">{"'РП (2)'!$A$5:$S$150"}</definedName>
    <definedName name="яфывсф" hidden="1">{"'РП (2)'!$A$5:$S$150"}</definedName>
    <definedName name="ячсячс" hidden="1">{"'РП (2)'!$A$5:$S$150"}</definedName>
    <definedName name="яЯяяя" localSheetId="4" hidden="1">{#N/A,#N/A,TRUE,"Лист1";#N/A,#N/A,TRUE,"Лист2";#N/A,#N/A,TRUE,"Лист3"}</definedName>
    <definedName name="яЯяяя" hidden="1">{#N/A,#N/A,TRUE,"Лист1";#N/A,#N/A,TRUE,"Лист2";#N/A,#N/A,TRUE,"Лист3"}</definedName>
  </definedNames>
  <calcPr calcId="162913" fullPrecision="0"/>
</workbook>
</file>

<file path=xl/calcChain.xml><?xml version="1.0" encoding="utf-8"?>
<calcChain xmlns="http://schemas.openxmlformats.org/spreadsheetml/2006/main">
  <c r="S8" i="2" l="1"/>
  <c r="R8" i="2"/>
  <c r="O8" i="2"/>
  <c r="V8" i="2" s="1"/>
  <c r="I8" i="2"/>
  <c r="N8" i="2" s="1"/>
  <c r="U8" i="2" l="1"/>
  <c r="U10" i="2" s="1"/>
  <c r="S9" i="2" l="1"/>
  <c r="R9" i="2"/>
  <c r="O9" i="2"/>
  <c r="V9" i="2" s="1"/>
  <c r="V10" i="2" s="1"/>
  <c r="I9" i="2"/>
  <c r="N9" i="2" s="1"/>
  <c r="U9" i="2" l="1"/>
  <c r="E8" i="23" l="1"/>
  <c r="E9" i="23"/>
  <c r="E11" i="23"/>
  <c r="E12" i="23"/>
  <c r="E13" i="23"/>
  <c r="E14" i="23"/>
  <c r="E16" i="23"/>
  <c r="G121" i="23"/>
  <c r="H121" i="23" s="1"/>
  <c r="J121" i="23" s="1"/>
  <c r="F122" i="23"/>
  <c r="G122" i="23"/>
  <c r="H122" i="23" s="1"/>
  <c r="J122" i="23" s="1"/>
  <c r="G123" i="23"/>
  <c r="H123" i="23" s="1"/>
  <c r="G124" i="23"/>
  <c r="H124" i="23" s="1"/>
  <c r="G125" i="23"/>
  <c r="H125" i="23" s="1"/>
  <c r="K125" i="23" s="1"/>
  <c r="G126" i="23"/>
  <c r="H126" i="23" s="1"/>
  <c r="K126" i="23" s="1"/>
  <c r="G127" i="23"/>
  <c r="H127" i="23" s="1"/>
  <c r="K127" i="23" s="1"/>
  <c r="G128" i="23"/>
  <c r="H128" i="23" s="1"/>
  <c r="K128" i="23" s="1"/>
  <c r="J129" i="23"/>
  <c r="K129" i="23"/>
  <c r="G130" i="23"/>
  <c r="J130" i="23" s="1"/>
  <c r="G131" i="23"/>
  <c r="G132" i="23"/>
  <c r="G133" i="23"/>
  <c r="G134" i="23"/>
  <c r="G135" i="23"/>
  <c r="H131" i="23" l="1"/>
  <c r="J131" i="23" s="1"/>
  <c r="K130" i="23"/>
  <c r="K123" i="23"/>
  <c r="J123" i="23"/>
  <c r="K124" i="23"/>
  <c r="J124" i="23"/>
  <c r="H135" i="23"/>
  <c r="K135" i="23" s="1"/>
  <c r="H134" i="23"/>
  <c r="K134" i="23" s="1"/>
  <c r="H133" i="23"/>
  <c r="K133" i="23" s="1"/>
  <c r="H132" i="23"/>
  <c r="K132" i="23" s="1"/>
  <c r="J128" i="23"/>
  <c r="J127" i="23"/>
  <c r="J126" i="23"/>
  <c r="J125" i="23"/>
  <c r="K121" i="23"/>
  <c r="K122" i="23"/>
  <c r="K131" i="23" l="1"/>
  <c r="J132" i="23"/>
  <c r="J133" i="23"/>
  <c r="J134" i="23"/>
  <c r="J135" i="23"/>
  <c r="E40" i="23" l="1"/>
  <c r="S10" i="2" l="1"/>
  <c r="R10" i="2"/>
  <c r="C129" i="23"/>
  <c r="E119" i="23" l="1"/>
  <c r="E118" i="23"/>
  <c r="E117" i="23"/>
  <c r="E115" i="23"/>
  <c r="E114" i="23"/>
  <c r="E113" i="23"/>
  <c r="E112" i="23"/>
  <c r="E110" i="23"/>
  <c r="E109" i="23"/>
  <c r="E108" i="23"/>
  <c r="E107" i="23"/>
  <c r="E106" i="23"/>
  <c r="E105" i="23"/>
  <c r="E104" i="23"/>
  <c r="E103" i="23"/>
  <c r="E102" i="23"/>
  <c r="E101" i="23"/>
  <c r="E100" i="23"/>
  <c r="E99" i="23"/>
  <c r="E98" i="23"/>
  <c r="E97" i="23"/>
  <c r="E96" i="23"/>
  <c r="E95" i="23"/>
  <c r="E94" i="23"/>
  <c r="E93" i="23"/>
  <c r="E92" i="23"/>
  <c r="E91" i="23"/>
  <c r="E90" i="23"/>
  <c r="E89" i="23"/>
  <c r="E87" i="23"/>
  <c r="E86" i="23"/>
  <c r="E85" i="23"/>
  <c r="E83" i="23"/>
  <c r="E82" i="23"/>
  <c r="E81" i="23"/>
  <c r="E80" i="23"/>
  <c r="E79" i="23"/>
  <c r="E78" i="23"/>
  <c r="E76" i="23"/>
  <c r="E75" i="23"/>
  <c r="E74" i="23"/>
  <c r="E72" i="23"/>
  <c r="E71" i="23"/>
  <c r="E70" i="23"/>
  <c r="E68" i="23"/>
  <c r="E67" i="23"/>
  <c r="E66" i="23"/>
  <c r="E64" i="23"/>
  <c r="E63" i="23"/>
  <c r="E62" i="23"/>
  <c r="E61" i="23"/>
  <c r="E60" i="23"/>
  <c r="E59" i="23"/>
  <c r="E58" i="23"/>
  <c r="E57" i="23"/>
  <c r="E56" i="23"/>
  <c r="E55" i="23"/>
  <c r="E54" i="23"/>
  <c r="E53" i="23"/>
  <c r="E51" i="23"/>
  <c r="E50" i="23"/>
  <c r="E49" i="23"/>
  <c r="E48" i="23"/>
  <c r="E47" i="23"/>
  <c r="E46" i="23"/>
  <c r="E45" i="23"/>
  <c r="E44" i="23"/>
  <c r="E43" i="23"/>
  <c r="E42" i="23"/>
  <c r="E41" i="23"/>
  <c r="E39" i="23"/>
  <c r="E38" i="23"/>
  <c r="E37" i="23"/>
  <c r="E36" i="23"/>
  <c r="E35" i="23"/>
  <c r="E34" i="23"/>
  <c r="E33" i="23"/>
  <c r="E32" i="23"/>
  <c r="E31" i="23"/>
  <c r="E30" i="23"/>
  <c r="E29" i="23"/>
  <c r="E28" i="23"/>
  <c r="E27" i="23"/>
  <c r="E26" i="23"/>
  <c r="E25" i="23"/>
  <c r="E24" i="23"/>
  <c r="E23" i="23"/>
  <c r="E21" i="23"/>
  <c r="E20" i="23"/>
  <c r="E19" i="23"/>
  <c r="E18" i="23"/>
  <c r="E17" i="23"/>
  <c r="E10" i="23"/>
  <c r="E120" i="23" l="1"/>
  <c r="F121" i="23" s="1"/>
  <c r="C135" i="23"/>
  <c r="C130" i="23"/>
  <c r="C126" i="23"/>
  <c r="C131" i="23"/>
  <c r="C128" i="23"/>
  <c r="C122" i="23"/>
  <c r="C127" i="23"/>
  <c r="C124" i="23"/>
  <c r="C123" i="23"/>
  <c r="C133" i="23"/>
  <c r="C134" i="23"/>
  <c r="C132" i="23"/>
  <c r="C125" i="23"/>
  <c r="G28" i="14" l="1"/>
  <c r="E8" i="6" l="1"/>
  <c r="J22" i="6" l="1"/>
  <c r="I22" i="6"/>
  <c r="H22" i="6"/>
  <c r="G22" i="6"/>
  <c r="J21" i="6"/>
  <c r="I21" i="6"/>
  <c r="H21" i="6"/>
  <c r="G21" i="6"/>
  <c r="J20" i="6"/>
  <c r="I20" i="6"/>
  <c r="H20" i="6"/>
  <c r="G20" i="6"/>
  <c r="J19" i="6"/>
  <c r="I19" i="6"/>
  <c r="H19" i="6"/>
  <c r="G19" i="6"/>
  <c r="J18" i="6"/>
  <c r="I18" i="6"/>
  <c r="H18" i="6"/>
  <c r="G18" i="6"/>
  <c r="J17" i="6"/>
  <c r="I17" i="6"/>
  <c r="H17" i="6"/>
  <c r="G17" i="6"/>
  <c r="J16" i="6"/>
  <c r="I16" i="6"/>
  <c r="H16" i="6"/>
  <c r="G16" i="6"/>
  <c r="J15" i="6"/>
  <c r="I15" i="6"/>
  <c r="H15" i="6"/>
  <c r="G15" i="6"/>
  <c r="J14" i="6"/>
  <c r="I14" i="6"/>
  <c r="H14" i="6"/>
  <c r="G14" i="6"/>
  <c r="J13" i="6"/>
  <c r="I13" i="6"/>
  <c r="H13" i="6"/>
  <c r="G13" i="6"/>
  <c r="J12" i="6"/>
  <c r="I12" i="6"/>
  <c r="H12" i="6"/>
  <c r="G12" i="6"/>
  <c r="J11" i="6"/>
  <c r="I11" i="6"/>
  <c r="H11" i="6"/>
  <c r="G11" i="6"/>
  <c r="J10" i="6"/>
  <c r="I10" i="6"/>
  <c r="H10" i="6"/>
  <c r="G10" i="6"/>
  <c r="J9" i="6"/>
  <c r="I9" i="6"/>
  <c r="H9" i="6"/>
  <c r="G9" i="6"/>
  <c r="J8" i="6"/>
  <c r="I8" i="6"/>
  <c r="H8" i="6"/>
  <c r="G8" i="6"/>
  <c r="D8" i="6"/>
  <c r="D9" i="6"/>
  <c r="E9" i="6"/>
  <c r="D10" i="6"/>
  <c r="E10" i="6"/>
  <c r="D11" i="6"/>
  <c r="E11" i="6"/>
  <c r="D12" i="6"/>
  <c r="E12" i="6"/>
  <c r="D13" i="6"/>
  <c r="E13" i="6"/>
  <c r="D14" i="6"/>
  <c r="E14" i="6"/>
  <c r="D15" i="6"/>
  <c r="E15" i="6"/>
  <c r="D16" i="6"/>
  <c r="E16" i="6"/>
  <c r="D17" i="6"/>
  <c r="E17" i="6"/>
  <c r="D18" i="6"/>
  <c r="E18" i="6"/>
  <c r="D19" i="6"/>
  <c r="E19" i="6"/>
  <c r="D20" i="6"/>
  <c r="E20" i="6"/>
  <c r="D21" i="6"/>
  <c r="E21" i="6"/>
  <c r="D22" i="6"/>
  <c r="E22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8" i="6"/>
  <c r="G27" i="14"/>
  <c r="G24" i="14"/>
  <c r="G23" i="14"/>
  <c r="G21" i="14"/>
  <c r="G20" i="14"/>
  <c r="G19" i="14"/>
  <c r="G18" i="14"/>
  <c r="G17" i="14"/>
  <c r="G16" i="14"/>
  <c r="G14" i="14"/>
  <c r="G13" i="14"/>
  <c r="G12" i="14"/>
  <c r="G9" i="14"/>
  <c r="B7" i="2" l="1"/>
  <c r="C7" i="2" s="1"/>
  <c r="D7" i="2" s="1"/>
  <c r="C19" i="17" l="1"/>
  <c r="E7" i="2"/>
  <c r="F7" i="2" s="1"/>
  <c r="G7" i="2" s="1"/>
  <c r="C18" i="17"/>
  <c r="E7" i="14" l="1"/>
  <c r="H7" i="2"/>
  <c r="I7" i="2" s="1"/>
  <c r="J7" i="2" s="1"/>
  <c r="K7" i="2" s="1"/>
  <c r="L7" i="2" s="1"/>
  <c r="M7" i="2" s="1"/>
  <c r="N7" i="2" s="1"/>
  <c r="O7" i="2" s="1"/>
  <c r="P7" i="2" s="1"/>
  <c r="Q7" i="2" s="1"/>
  <c r="R7" i="2" s="1"/>
  <c r="S7" i="2" s="1"/>
  <c r="T7" i="2" s="1"/>
  <c r="U7" i="2" s="1"/>
  <c r="V7" i="2" s="1"/>
  <c r="W7" i="2" s="1"/>
  <c r="X7" i="2" s="1"/>
  <c r="E8" i="14" l="1"/>
  <c r="G8" i="14" s="1"/>
  <c r="G6" i="14"/>
  <c r="C17" i="17"/>
  <c r="G5" i="14"/>
  <c r="C16" i="17"/>
  <c r="G7" i="14"/>
  <c r="G10" i="14" l="1"/>
  <c r="F29" i="14" l="1"/>
  <c r="G29" i="14" s="1"/>
  <c r="F30" i="14" s="1"/>
  <c r="G30" i="14" s="1"/>
  <c r="G31" i="14" s="1"/>
  <c r="G34" i="14" l="1"/>
  <c r="L8" i="2" s="1"/>
  <c r="X8" i="2" s="1"/>
  <c r="G33" i="14"/>
  <c r="K8" i="2" s="1"/>
  <c r="P8" i="2" s="1"/>
  <c r="X10" i="2" l="1"/>
  <c r="W8" i="2"/>
  <c r="Q8" i="2"/>
  <c r="M8" i="2" s="1"/>
  <c r="T8" i="2" s="1"/>
  <c r="T10" i="2" s="1"/>
  <c r="K9" i="2"/>
  <c r="P9" i="2" s="1"/>
  <c r="W9" i="2" s="1"/>
  <c r="L9" i="2"/>
  <c r="X9" i="2" s="1"/>
  <c r="W11" i="2" l="1"/>
  <c r="W10" i="2"/>
  <c r="X11" i="2"/>
  <c r="Q9" i="2"/>
  <c r="M9" i="2" s="1"/>
  <c r="T9" i="2" s="1"/>
  <c r="C14" i="17" l="1"/>
  <c r="C15" i="17" l="1"/>
  <c r="C7" i="17" l="1"/>
  <c r="C8" i="17" s="1"/>
  <c r="C9" i="17" l="1"/>
  <c r="C10" i="17" s="1"/>
  <c r="D7" i="17"/>
  <c r="D8" i="17" s="1"/>
  <c r="E7" i="17" l="1"/>
  <c r="E8" i="17" s="1"/>
</calcChain>
</file>

<file path=xl/sharedStrings.xml><?xml version="1.0" encoding="utf-8"?>
<sst xmlns="http://schemas.openxmlformats.org/spreadsheetml/2006/main" count="488" uniqueCount="390">
  <si>
    <t>1</t>
  </si>
  <si>
    <t>ИТОГО</t>
  </si>
  <si>
    <t xml:space="preserve">Ед. изм. </t>
  </si>
  <si>
    <t>Работы</t>
  </si>
  <si>
    <t>№ пп</t>
  </si>
  <si>
    <t>Наименование</t>
  </si>
  <si>
    <t>Общестроительные работы</t>
  </si>
  <si>
    <t>Отделочные работы</t>
  </si>
  <si>
    <t>Грузоподъемные</t>
  </si>
  <si>
    <t>Башенные краны</t>
  </si>
  <si>
    <t>До 7 т</t>
  </si>
  <si>
    <t>От 7 до 11 т</t>
  </si>
  <si>
    <t>От 11 т и выше</t>
  </si>
  <si>
    <t>От 39 до 74 т</t>
  </si>
  <si>
    <t>От 74 до 119 т</t>
  </si>
  <si>
    <t>От 119 до 149 т</t>
  </si>
  <si>
    <t>От 149 т и выше</t>
  </si>
  <si>
    <t>Транспортирующие</t>
  </si>
  <si>
    <t>Трактор</t>
  </si>
  <si>
    <t>Вездеходы</t>
  </si>
  <si>
    <t>Автобусы</t>
  </si>
  <si>
    <t>Грузовые автомобили</t>
  </si>
  <si>
    <t>Грузоподъемностью до 5 т включительно</t>
  </si>
  <si>
    <t>Погрузчики</t>
  </si>
  <si>
    <t>Для земляных работ</t>
  </si>
  <si>
    <t>Экскаваторы</t>
  </si>
  <si>
    <t>Бульдозеры</t>
  </si>
  <si>
    <t>Бурильные</t>
  </si>
  <si>
    <t>Смесительные</t>
  </si>
  <si>
    <t>Машины для транспортирования бетонных смесей и растворов</t>
  </si>
  <si>
    <t>Цементовоз</t>
  </si>
  <si>
    <t>Грузоподъемность до 5 тонн включительно</t>
  </si>
  <si>
    <t>Грузоподъемность от 5 до 10 тонн включительно</t>
  </si>
  <si>
    <t>Грузоподъемность от 10 до 39 тонн включительно</t>
  </si>
  <si>
    <t>Машины для укладки и уплотнения бетонной смеси</t>
  </si>
  <si>
    <t>Дорожные</t>
  </si>
  <si>
    <t>Автогрейдеры</t>
  </si>
  <si>
    <t>Дорожно-уборочные машины</t>
  </si>
  <si>
    <t>Снегоочиститель</t>
  </si>
  <si>
    <t>Машины для устройства дорожного полотна</t>
  </si>
  <si>
    <t>Прочие</t>
  </si>
  <si>
    <t>Передвижные электростанции</t>
  </si>
  <si>
    <t>Компрессор передвижной</t>
  </si>
  <si>
    <t>Твердые единичные расценки, руб. без НДС</t>
  </si>
  <si>
    <t>Общая стоимость, руб. без НДС</t>
  </si>
  <si>
    <t>Код</t>
  </si>
  <si>
    <t>Подгруппа работ</t>
  </si>
  <si>
    <t>ВСЕГО расценка</t>
  </si>
  <si>
    <t>ВСЕГО</t>
  </si>
  <si>
    <t>УЕР-ХХ</t>
  </si>
  <si>
    <t>УЕР-01</t>
  </si>
  <si>
    <t>Подготовительные работы (предварительный перечень)</t>
  </si>
  <si>
    <t>УЕР-02</t>
  </si>
  <si>
    <t>Земляные работы</t>
  </si>
  <si>
    <t>УЕР-03</t>
  </si>
  <si>
    <t>Дороги, площадки, благоустройство</t>
  </si>
  <si>
    <t>УЕР-04</t>
  </si>
  <si>
    <t>УЕР-05</t>
  </si>
  <si>
    <t>Металлические конструкции</t>
  </si>
  <si>
    <t>УЕР-06</t>
  </si>
  <si>
    <t>УЕР-07</t>
  </si>
  <si>
    <t>Трубопроводы</t>
  </si>
  <si>
    <t>УЕР-08</t>
  </si>
  <si>
    <t>Технологическое оборудование и газоходы</t>
  </si>
  <si>
    <t>УЕР-09</t>
  </si>
  <si>
    <t>Электроснабжение и слаботочные системы</t>
  </si>
  <si>
    <t>УЕР-10</t>
  </si>
  <si>
    <t xml:space="preserve">Оборудование водоснабжения и канализации </t>
  </si>
  <si>
    <t>УЕР-11</t>
  </si>
  <si>
    <t>Оборудование пожаротушения</t>
  </si>
  <si>
    <t>УЕР-12</t>
  </si>
  <si>
    <t>Отопление, вентиляция и кондиционирование</t>
  </si>
  <si>
    <t>УЕР-13</t>
  </si>
  <si>
    <t>Изоляция и антикоррозионная защита</t>
  </si>
  <si>
    <t>УЕР-14</t>
  </si>
  <si>
    <t>Ремонт и восстановление</t>
  </si>
  <si>
    <t>УЕР-15</t>
  </si>
  <si>
    <t>Прочие работы</t>
  </si>
  <si>
    <t>Средние тарифные ставки по дисциплинам (группам) работ *</t>
  </si>
  <si>
    <t>На единицу объема</t>
  </si>
  <si>
    <t>Тарифные ставки</t>
  </si>
  <si>
    <t>трудозатраты рабочих, 
чел-час</t>
  </si>
  <si>
    <t>строительной техники,
 маш-час</t>
  </si>
  <si>
    <t>оплата труда рабочих,
 руб / чел-час</t>
  </si>
  <si>
    <t>оплата строительной техники,
руб / маш-час</t>
  </si>
  <si>
    <t>Прямые затраты на оплату труда рабочих</t>
  </si>
  <si>
    <t>Прямые затраты на строительную технику</t>
  </si>
  <si>
    <t>Прочие затраты</t>
  </si>
  <si>
    <t>На общий объем работ</t>
  </si>
  <si>
    <t>Расходы  прямых строительных ресурсов</t>
  </si>
  <si>
    <t>трудозатраты рабочих, чел-час</t>
  </si>
  <si>
    <t>строительной техники, маш-час</t>
  </si>
  <si>
    <t>% прочих затрат</t>
  </si>
  <si>
    <t>Указанное усредненное значение размера прочих затрат может быть применено при расчете единичной расценки на дополнительные виды работ, не учтенные в Прейскуранте твердых единичных расценок по укрупненным видам работ. Формируются в рамках правил, приведенных в Приложении 2.3 «Единичные расценки для запросов на изменение» .</t>
  </si>
  <si>
    <t>Большого класса от 60 мест и более</t>
  </si>
  <si>
    <t>Среднего класса до 60 мест включительно</t>
  </si>
  <si>
    <t>Малого класса до 25 мест включительно</t>
  </si>
  <si>
    <t>Особо малого класса до 10 мест включительно</t>
  </si>
  <si>
    <t>Поъемник самоходный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</si>
  <si>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</si>
  <si>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</si>
  <si>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</si>
  <si>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</si>
  <si>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</si>
  <si>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</si>
  <si>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</si>
  <si>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</si>
  <si>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</si>
  <si>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</si>
  <si>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</si>
  <si>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2.1</t>
  </si>
  <si>
    <t>Тракторы МТЗ 82, 82-1, Беларус 82.1</t>
  </si>
  <si>
    <t>2.2</t>
  </si>
  <si>
    <t>Тракторы К-700, 701, 702</t>
  </si>
  <si>
    <t>2.3</t>
  </si>
  <si>
    <t>Транспортер гусеничный ДТ-30П, ДТ-30</t>
  </si>
  <si>
    <t>2.4</t>
  </si>
  <si>
    <t>Вездеход ГТ-Т-21, ТМ-120</t>
  </si>
  <si>
    <t>2.5</t>
  </si>
  <si>
    <t>ТРЭКОЛ-39294Д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</si>
  <si>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</si>
  <si>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</si>
  <si>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</si>
  <si>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</si>
  <si>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</si>
  <si>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</si>
  <si>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</si>
  <si>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</si>
  <si>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</si>
  <si>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3.15</t>
  </si>
  <si>
    <t>Автопогрузчик TOYOTA 025 FD-40, 02-3FD-15, 02-7FD40, 62-8-ЕД15, 41306; ДВ-1621</t>
  </si>
  <si>
    <t>3.16</t>
  </si>
  <si>
    <t>Автопогрузчик TOYOTA 62-8-FD15, Kamatsu FD-15Т-18</t>
  </si>
  <si>
    <t>3.17</t>
  </si>
  <si>
    <t>Kamatsu FD-60-5, FD60-7</t>
  </si>
  <si>
    <t>3.18</t>
  </si>
  <si>
    <t>Kamatsu FD-160-7</t>
  </si>
  <si>
    <t>3.19</t>
  </si>
  <si>
    <t>Автопогрузчик Kalmar DCD-60-6</t>
  </si>
  <si>
    <t>3.20</t>
  </si>
  <si>
    <t>Bob Cat S220, 185</t>
  </si>
  <si>
    <t>3.21</t>
  </si>
  <si>
    <t>Автопогрузчик Kalmar DCЕ-150-12</t>
  </si>
  <si>
    <t>3.22</t>
  </si>
  <si>
    <t>DRESSER H-570С, 570С, Komatsu WA-700-3, Caterpillar-990H</t>
  </si>
  <si>
    <t>3.23</t>
  </si>
  <si>
    <t>VOLVO L-180, Caterpillar-972H</t>
  </si>
  <si>
    <t>3.24</t>
  </si>
  <si>
    <t>Амкодор-134</t>
  </si>
  <si>
    <t>4.1</t>
  </si>
  <si>
    <t>ЭО-3323, ЭО-2621, ЭО-5126</t>
  </si>
  <si>
    <t>4.2</t>
  </si>
  <si>
    <t>ЭКГ-4,6; ЭКГ-5А; ЭКГ-5,1</t>
  </si>
  <si>
    <t>4.3</t>
  </si>
  <si>
    <t>Volvo EC360</t>
  </si>
  <si>
    <t>4.4</t>
  </si>
  <si>
    <t>Caterpillar 385C FS</t>
  </si>
  <si>
    <t>4.5</t>
  </si>
  <si>
    <t>Kamatsu D-355A, "Leibherr" PR-751, -764, Caterpillar Д-9L, Д-9R, Д-10R, Д-10Т</t>
  </si>
  <si>
    <t>4.6</t>
  </si>
  <si>
    <t>ДЭТ-250; 320Б1; ДЗ-118</t>
  </si>
  <si>
    <t>4.7</t>
  </si>
  <si>
    <t>ДТ-75, ВДЗ-42</t>
  </si>
  <si>
    <t>4.8</t>
  </si>
  <si>
    <t>ДЗ-171; Т-10.1111, Т-170М.01Е; Т-170; Четра Т-11.02, Т-11.01, DRESSTA TD-15H, Leibherr PR 724L</t>
  </si>
  <si>
    <t>4.9</t>
  </si>
  <si>
    <t>К-700А, К-702МВ (БКУ), К-701 (БКУ), К-702-УДМ, ДЗ-48</t>
  </si>
  <si>
    <t>4.10</t>
  </si>
  <si>
    <t>Четра Т20.02КБР-1</t>
  </si>
  <si>
    <t>5.1</t>
  </si>
  <si>
    <t>Машина 1 (уточнить специализацию)</t>
  </si>
  <si>
    <t>5.2</t>
  </si>
  <si>
    <t>Машина 2 (уточнить специализацию)</t>
  </si>
  <si>
    <t>5.3</t>
  </si>
  <si>
    <t>Машина 3 (уточнить специализацию)</t>
  </si>
  <si>
    <t>Дробильно-сортировочные</t>
  </si>
  <si>
    <t>6.1</t>
  </si>
  <si>
    <t>6.2</t>
  </si>
  <si>
    <t>6.3</t>
  </si>
  <si>
    <t>7.1</t>
  </si>
  <si>
    <t>Бетоносмеситель, растворосмеситель</t>
  </si>
  <si>
    <t>7.2</t>
  </si>
  <si>
    <t>7.3</t>
  </si>
  <si>
    <t>8.1</t>
  </si>
  <si>
    <t>8.2</t>
  </si>
  <si>
    <t>8.3</t>
  </si>
  <si>
    <t>8.4</t>
  </si>
  <si>
    <t>8.5</t>
  </si>
  <si>
    <t>9.1</t>
  </si>
  <si>
    <t>9.2</t>
  </si>
  <si>
    <t>9.3</t>
  </si>
  <si>
    <t>10.1</t>
  </si>
  <si>
    <t>Автогрейдер ДЗ-98, ТС-25.09</t>
  </si>
  <si>
    <t>10.2</t>
  </si>
  <si>
    <t>Caterpillar 16М</t>
  </si>
  <si>
    <t>10.3</t>
  </si>
  <si>
    <t>Автогрейдер ТG-250</t>
  </si>
  <si>
    <t>10.4</t>
  </si>
  <si>
    <t>КО Т30-69, КО-705, КО-812, КО-707 (дорожно-уборочные машины)</t>
  </si>
  <si>
    <t>10.5</t>
  </si>
  <si>
    <t>Машина дорожно-уборочная SK-151S</t>
  </si>
  <si>
    <t>10.6</t>
  </si>
  <si>
    <t>Снегоочиститель ОСОО-1000 К-700А, ОСОО-1200, ДЭ-503-1 К-701, 703</t>
  </si>
  <si>
    <t>10.7</t>
  </si>
  <si>
    <t>Снегоочиститель Рольба-1000-N, Р=313л.с.</t>
  </si>
  <si>
    <t>10.8</t>
  </si>
  <si>
    <t>Снегоочиститель ДЭ-226, Р=420л.с.</t>
  </si>
  <si>
    <t>10.9</t>
  </si>
  <si>
    <t>Снегоочиститель Рольба-3000-N, Р=514л.с.</t>
  </si>
  <si>
    <t>10.10</t>
  </si>
  <si>
    <t>Снегоуборочная машина Bohnng-letdroom BJB 8000-EX, Р=402л.с.</t>
  </si>
  <si>
    <t>10.11</t>
  </si>
  <si>
    <t>Пескоразбр. МДК-53229, КО-560, 692112 (ДМК-50)</t>
  </si>
  <si>
    <t>10.12</t>
  </si>
  <si>
    <t>Автогудронатор ДС-142Б</t>
  </si>
  <si>
    <t>10.13</t>
  </si>
  <si>
    <t>Фреза холодная RX60B</t>
  </si>
  <si>
    <t>10.14</t>
  </si>
  <si>
    <t>Вибракаток RT-240</t>
  </si>
  <si>
    <t>10.15</t>
  </si>
  <si>
    <t>Вибракаток DD-74, 85</t>
  </si>
  <si>
    <t>10.16</t>
  </si>
  <si>
    <t>Колесный асфальтоукладчик RP-230, VOLVO ABG 6820</t>
  </si>
  <si>
    <t>10.17</t>
  </si>
  <si>
    <t>Виброуплотнитель BV-6</t>
  </si>
  <si>
    <t>10.18</t>
  </si>
  <si>
    <t>Вибракаток DD-90, Catarpillar CS 74</t>
  </si>
  <si>
    <t>11.1</t>
  </si>
  <si>
    <t>ПЭС-100</t>
  </si>
  <si>
    <t>11.2</t>
  </si>
  <si>
    <r>
      <t>До 10 м</t>
    </r>
    <r>
      <rPr>
        <vertAlign val="superscript"/>
        <sz val="10"/>
        <rFont val="Arial Narrow"/>
        <family val="2"/>
        <charset val="204"/>
      </rPr>
      <t>3</t>
    </r>
    <r>
      <rPr>
        <sz val="10"/>
        <rFont val="Arial Narrow"/>
        <family val="2"/>
        <charset val="204"/>
      </rPr>
      <t>/мин и свыше</t>
    </r>
  </si>
  <si>
    <t>11.3</t>
  </si>
  <si>
    <t>11.4</t>
  </si>
  <si>
    <t>11.5</t>
  </si>
  <si>
    <t>11.6</t>
  </si>
  <si>
    <t>Накладные расходы и прибыль</t>
  </si>
  <si>
    <t>Косвенные затраты</t>
  </si>
  <si>
    <t>Усредненное значение прочих затрат (накладных расходов, прибыли и косвенных затрат)</t>
  </si>
  <si>
    <r>
      <t xml:space="preserve">Накладные расходы и прибыль
</t>
    </r>
    <r>
      <rPr>
        <sz val="11"/>
        <rFont val="Arial Narrow"/>
        <family val="2"/>
        <charset val="204"/>
      </rPr>
      <t>(% от гр.13 + гр.14)</t>
    </r>
  </si>
  <si>
    <t>Расход прямых строительных ресурсов 
(в натуральных показателях)</t>
  </si>
  <si>
    <t>Средние тарифные ставки по дисциплинам (группам) работ персонала СМР</t>
  </si>
  <si>
    <r>
      <t xml:space="preserve">Косвенные затраты
</t>
    </r>
    <r>
      <rPr>
        <sz val="11"/>
        <rFont val="Arial Narrow"/>
        <family val="2"/>
        <charset val="204"/>
      </rPr>
      <t>(% от гр.13 + гр.14 + гр.15)</t>
    </r>
  </si>
  <si>
    <t>Прочие затраты, %</t>
  </si>
  <si>
    <r>
      <t xml:space="preserve">Накладные расходы и прибыль
</t>
    </r>
    <r>
      <rPr>
        <sz val="11"/>
        <rFont val="Arial Narrow"/>
        <family val="2"/>
        <charset val="204"/>
      </rPr>
      <t>(% от затрат на оплату труда рабочих и затрат на строительную технику)</t>
    </r>
  </si>
  <si>
    <r>
      <t xml:space="preserve">Косвенные затраты
</t>
    </r>
    <r>
      <rPr>
        <sz val="11"/>
        <rFont val="Arial Narrow"/>
        <family val="2"/>
        <charset val="204"/>
      </rPr>
      <t>(% от затрат на оплату труда рабочих, затрат на строительную технику и накладных расходов и прибыли)</t>
    </r>
  </si>
  <si>
    <t>Стоимость рабочего времени, включая заработную плату машинистов, маш*час, руб. без НДС</t>
  </si>
  <si>
    <t>Кол-во
Всего</t>
  </si>
  <si>
    <t>Разряд рабочего</t>
  </si>
  <si>
    <t>Коэффициент к разряду</t>
  </si>
  <si>
    <t>Стоимость рабочего времени 
(руб / чел.*час) без НДС</t>
  </si>
  <si>
    <t>Средний разряд рабочего</t>
  </si>
  <si>
    <t>№ п\п</t>
  </si>
  <si>
    <t>Статья затрат в УЕР</t>
  </si>
  <si>
    <t>Вид затрат</t>
  </si>
  <si>
    <t>ед изм</t>
  </si>
  <si>
    <t>Кол-во</t>
  </si>
  <si>
    <t>Цена, руб без НДС</t>
  </si>
  <si>
    <t>Стоимость, руб без НДС</t>
  </si>
  <si>
    <t xml:space="preserve">Требования к методике оценки </t>
  </si>
  <si>
    <t>Описание состава затрат в позиции</t>
  </si>
  <si>
    <t>3</t>
  </si>
  <si>
    <t>Накладные расходы (в т.ч. ВЗиС, ЗУ, снегоборьба) и сметная прибыль</t>
  </si>
  <si>
    <t>чел-час</t>
  </si>
  <si>
    <t>Участник определяет удельную среднюю стоимость данных затрат в пересчете на 1 чел/час основных рабочих</t>
  </si>
  <si>
    <t xml:space="preserve">Затраты на спец экипировку рабочих для производства работ в том числе и в зимнее время, ручной инструмент, СИЗы, </t>
  </si>
  <si>
    <t>4</t>
  </si>
  <si>
    <t>Затраты на командировочные расходы, затраты на проживание и питание, затраты, связанные с проведением работ вахтовым методом, затраты, компенсирующие условия производства работ и т.д.;</t>
  </si>
  <si>
    <t>затраты основных рабочих на командировочные расходы, затраты на проезд, проживание и питание, затраты, связанные с проведением работ вахтовым методом, затраты, компенсирующие условия производства работ и т.д.;</t>
  </si>
  <si>
    <t>5</t>
  </si>
  <si>
    <t>Затраты на мобилизацию рабочих и техники на строительную площадку;</t>
  </si>
  <si>
    <t>Комплексная единица</t>
  </si>
  <si>
    <t>Участник предоставляет расчет в свободной форме, в которой указывает кол-во мобилизуемых рабочих и перечень техники, которую планирует мобилизовать в регион. Участник указывает в расчете цену мобилизации за единицу рабочих/техники</t>
  </si>
  <si>
    <t xml:space="preserve">затраты на мобилизацию техники и рабочих  </t>
  </si>
  <si>
    <t>6</t>
  </si>
  <si>
    <t>Управление строительством, включая оплату труда административно-хозяйственного, инженерно-технического персонала и отчисления в фонды, обеспечение оргтехникой, затраты на служебный транспорт и проживание и другие необходимые расходы;</t>
  </si>
  <si>
    <t>мес</t>
  </si>
  <si>
    <t xml:space="preserve">Также включает затраты ИТР и АУП на командировочные расходы, затраты на проживание и питание, затраты, связанные с проведением работ вахтовым методом, затраты, компенсирующие условия производства работ и т.д.; </t>
  </si>
  <si>
    <t>7</t>
  </si>
  <si>
    <t>Затраты на первоначальную очистку от снега, снегоборьбу;</t>
  </si>
  <si>
    <t>8</t>
  </si>
  <si>
    <t>Включает: устройство временного ограждения, ворот, шлагбаума, КПП с пропускным оборудованием, подготовку основания под бытовки, поставку бытовок, штаба, бытовки с туалетами и душем, контейнеры под складирования инструментов, арматурный цех, навесы и подготовка основания для складирования материалов на строй площадке, организация доп мест складирования в местах производства работ. Все бытовки оснащены необходимыми инж системами, вкл противопожарные системы, отделку, а также необходимую мебель и бытовое оборудование. устройство временных сетей.</t>
  </si>
  <si>
    <t>9</t>
  </si>
  <si>
    <t>Затраты связанные с ОТ и ТБ, в том числе пожарной безопасностью на объекте</t>
  </si>
  <si>
    <t>Информационные щиты, таблички, ограждения, пожарные гидранты и щиты на строй площадке, прочие приборы и инвентарь необходимый для обеспечения безопасной работы.</t>
  </si>
  <si>
    <t>10</t>
  </si>
  <si>
    <t>Затраты на аренду/установку/разборку/амортизацию лесов, неинвентарной опалубки, люлек, подмостей и прочего вспомогательного инвентаря</t>
  </si>
  <si>
    <t>11</t>
  </si>
  <si>
    <r>
      <t xml:space="preserve">Затраты на обеспечение временными, расходными и вспомогательными материалами, их приобретение, доставку, заготовительно-складские и все необходимые сопутствующие расходы; затраты на обращение с МТР с момента их доставки на приобъектный склад или приема-передачи от Заказчика; затраты на сопутствующие работы;
</t>
    </r>
    <r>
      <rPr>
        <b/>
        <sz val="10"/>
        <rFont val="Arial Narrow"/>
        <family val="2"/>
        <charset val="204"/>
      </rPr>
      <t>За исключением пункта 10</t>
    </r>
  </si>
  <si>
    <t xml:space="preserve">
временными, расходными и вспомогательными считаются все без исключения материально-технические ресурсы, необходимые для выполнения Подрядчиком своих обязательств.</t>
  </si>
  <si>
    <t>12</t>
  </si>
  <si>
    <r>
      <t xml:space="preserve">Содержание строительной площадки , в том числе в зимний период, </t>
    </r>
    <r>
      <rPr>
        <b/>
        <sz val="10"/>
        <rFont val="Arial Narrow"/>
        <family val="2"/>
        <charset val="204"/>
      </rPr>
      <t>за исключением затрат, указанных в позиции 7, 13 и 14</t>
    </r>
  </si>
  <si>
    <t>Охрана, уборка, обслуживание био туалетов,  обеспечение нормальных санитарно-бытовых условий и обслуживание работников строительства,содержание сущ. дорог на территории строй площадки, переданных в пользование Подрядчика, оплата электроэнергии и воды по установленным тарифам, обеспечение хоз бытовыми товарами строит городок.
Также позиция включает: очистка строй площадки от снега, включая вывоз и размещение снега, пушки для обогрева зон производства работ, обеспечения теплом бытового городка, устройство пунктов обогрева,  дополнительные укрывные материалы, включая устройство специальных технологичских укрытий (тепляков).</t>
  </si>
  <si>
    <t>13</t>
  </si>
  <si>
    <t>14</t>
  </si>
  <si>
    <t xml:space="preserve">Содержание и приведение в необходимое состояние автодорог в радиусе 15 км от строительной площадки, задействованных в транспортных операциях строительства, за исключением постоянных действующих автодорог, не переданных в ведение подрядчика;  </t>
  </si>
  <si>
    <t>15</t>
  </si>
  <si>
    <t>Затраты на обращение с отходами, включая, но не ограничиваясь: обязательные сборы и платежи, сбор, накопление, транспортирование на необходимое расстояние, обработка, утилизация, обезвреживание, размещение отходов; за исключением не включенных в УЕР затрат на платежи полигонам за размещение отходов от демонтажа, разработанного грунта и бурового шлама.</t>
  </si>
  <si>
    <t>16</t>
  </si>
  <si>
    <t>Демонтаж ВЗиС/ бытового городка/временной инфраструктуры строй площадки</t>
  </si>
  <si>
    <t>Демонтаж и вывоз всех временных зданий и сооружений, временных сетей, бытовок, строительной техники и прочего.</t>
  </si>
  <si>
    <t>17</t>
  </si>
  <si>
    <t>Освобождение строительной площадки от техники и персонала.</t>
  </si>
  <si>
    <t>18</t>
  </si>
  <si>
    <t>Затраты, связанные с предоставлением банковской гарантии;</t>
  </si>
  <si>
    <t>Банковские гарантии согласно требованию Договора.</t>
  </si>
  <si>
    <t>19</t>
  </si>
  <si>
    <t>Затраты на услуги финансовых организаций и обязательные платежи  (за исключением затрат указанных в форме 1.1):
затраты на все виды страхования, за исключением затрат на страхование строительно-монтажных рисков в объеме обязательств Заказчика по страхованию в соответствии с Договором;
затраты на услуги банков и финансовых организаций;
все виды налогов и сборов, за исключением налога на добавленную стоимость (НДС);</t>
  </si>
  <si>
    <t>Затраты на кредитные средства, затраты на факторинг, комиссии банка и прочие затраты связанные с обеспечением бесперебойного финансирования реализации проекта и соблюдения условий Договора.</t>
  </si>
  <si>
    <t>20</t>
  </si>
  <si>
    <t>21</t>
  </si>
  <si>
    <t>Накладные расходы центрального офиса Подрядчика</t>
  </si>
  <si>
    <t>%</t>
  </si>
  <si>
    <t>22</t>
  </si>
  <si>
    <t>Прибыль и риски Подрядчика;</t>
  </si>
  <si>
    <t>Процент от себестоимости работ</t>
  </si>
  <si>
    <t>ИТОГО величина надбавки по Лоту</t>
  </si>
  <si>
    <r>
      <t xml:space="preserve">Прочие затраты на прямой персонал включая, но не ограничиваясь: </t>
    </r>
    <r>
      <rPr>
        <sz val="10"/>
        <rFont val="Arial Narrow"/>
        <family val="2"/>
        <charset val="204"/>
      </rPr>
      <t>отчисления с фонда оплаты труда, затраты на спецодежду, ручные инструменты, затраты на персонал связанные с соблюдением правил охраны труда и техники безопасности;</t>
    </r>
  </si>
  <si>
    <t>Прямые затраты (справочно)</t>
  </si>
  <si>
    <t>Затраты на обеспечение водой, газами, топливом, электроэнергией, паром и другими необходимыми энергоресурсами для выполнения подрядчиком своих обязательств, в том числе от мобильных источников;</t>
  </si>
  <si>
    <r>
      <t xml:space="preserve">Затраты на все виды ВЗиС за исключением отдельно компенсируемых согласно ПОС, в том числе устройство бытового городка подрячика и временные сети и подключения, </t>
    </r>
    <r>
      <rPr>
        <b/>
        <sz val="10"/>
        <rFont val="Arial Narrow"/>
        <family val="2"/>
        <charset val="204"/>
      </rPr>
      <t>за исключением затрат, указанных в позиции 16;</t>
    </r>
  </si>
  <si>
    <t>Расходы на демобилизацию рабочих и технику, освобождение строительной площадки по окончанию строительства.</t>
  </si>
  <si>
    <t xml:space="preserve">Иные не перечисленные выше прочие затраты Подрядчика </t>
  </si>
  <si>
    <t>* - группой работ считаются виды работ, для которых у кодов единичных расценок совпадают первые две цифры в коде расценки (УЕР-ХХ). Участник заполняет в данной форме тарифы для 4 разряда рабочих по каждой из дисциплин, принимая стандартную тарифную сетку между разрядами согласно таблице 1 Методики определения сметных цен на затраты труда в строительстве Минстрой РФ, зафиксированными в данной форме. Указанные тарифные ставки применимы также для определения величины единичных расценок на Дополнительные виды работ согласно условиям Договора.</t>
  </si>
  <si>
    <t xml:space="preserve">Приложение 3.7. Форма 1- Прейскурант твердых единичных расценок по укрупненным видам работ </t>
  </si>
  <si>
    <t>Приложение 3.7. Форма 1.1 - Стоимость нормо-часа по основным строительным специальностям</t>
  </si>
  <si>
    <t>Приложение 3.7. Форма 1.2 - Стоимость нормо-часа по основным строительным машинам и механизмам</t>
  </si>
  <si>
    <t>Форма 1.3  Расшифровка накладных расходов (в т.ч. ВЗиС, ЗУ, снегоборьба) и сметной прибыли, а также косвенных затрат**</t>
  </si>
  <si>
    <t>Переносится автоматически в Форму 1</t>
  </si>
  <si>
    <t>Перенесено автоматически из Формы 1</t>
  </si>
  <si>
    <t>Участник предоставляет расчет в свободной форме с отражением количества ИТР и АУП на площадке, планируемого к привлечению на данный проект для организации работ и  координации собственных бригад и субподрядных организаций.</t>
  </si>
  <si>
    <t>Расчет предоставляется на основе плана подрядчика по организации работ. Участник должен уточнить, что включено в его расчет, применительно к выполнению работ по данному договору.</t>
  </si>
  <si>
    <t>Участник должен уточнить, что включено в его расчет, применительно к выполнению работ по данному договору.</t>
  </si>
  <si>
    <t>Участник должен уточнить затраты, которые не учтены в разбивке выше.</t>
  </si>
  <si>
    <t>Часть затрат, распределяемая на все проекты подрядчика, включающая затраты на персонал центрального офиса, аренду и содержание центрального офиса, оргтехника, канцелярия  и прочее</t>
  </si>
  <si>
    <t>Сводное коммерческое предложение</t>
  </si>
  <si>
    <t>Наименование участника:</t>
  </si>
  <si>
    <t>Наименование предмета закупки:</t>
  </si>
  <si>
    <t>№ п/п</t>
  </si>
  <si>
    <t>Наименование этапов работ</t>
  </si>
  <si>
    <t>Всего, руб. без НДС</t>
  </si>
  <si>
    <t>НДС 20%, руб.</t>
  </si>
  <si>
    <t>Всего, руб. с НДС</t>
  </si>
  <si>
    <t>Примечание</t>
  </si>
  <si>
    <t>НДС 20%</t>
  </si>
  <si>
    <t>ИТОГО с НДС 20%</t>
  </si>
  <si>
    <t>Справочно: Ключевые показатели коммерческого предложения Участника</t>
  </si>
  <si>
    <t>Средняя тарифная ставка рабочего, руб/чел-ч</t>
  </si>
  <si>
    <t>Средняя тарифная ставка работы техники, руб/маш-ч</t>
  </si>
  <si>
    <t>Общая трудоемкость, чел-ч</t>
  </si>
  <si>
    <t>Общее время работы техники, маш-ч</t>
  </si>
  <si>
    <t>Ф.И.О.</t>
  </si>
  <si>
    <t>Должность</t>
  </si>
  <si>
    <t>м.п.</t>
  </si>
  <si>
    <t>Норма Косвенных  в составе УЕР, %</t>
  </si>
  <si>
    <t>Норма НР и прибыль в составе УЕР, %</t>
  </si>
  <si>
    <t>Форма №1</t>
  </si>
  <si>
    <t>Трудозатраты техники, маш-ч</t>
  </si>
  <si>
    <t>Стоимость, руб</t>
  </si>
  <si>
    <t>Вспомогательные данные</t>
  </si>
  <si>
    <t>Стоимость итого:</t>
  </si>
  <si>
    <t>начало диапазона данных</t>
  </si>
  <si>
    <t>конец диапазона данных</t>
  </si>
  <si>
    <t>ссылка на цену</t>
  </si>
  <si>
    <t>ссылка на кол-во</t>
  </si>
  <si>
    <t>* - группой работ считаются виды работ, для которых у кодов единичных расценок совпадают первые две цифры в коде расценки (УЕР-ХХ). Средние тарифные ставки определяются путем деления общей величины затрат на эксплуатацию строительных машин и механизмов по дисциплине (группе) работ на общее количество машино-часов по дисциплине (группе) работ.</t>
  </si>
  <si>
    <t>1.</t>
  </si>
  <si>
    <t>АГП-22.04 телескоп</t>
  </si>
  <si>
    <t>АГП-28</t>
  </si>
  <si>
    <t>КАМАЗ КС-55732 (25тонн)</t>
  </si>
  <si>
    <t>КС -55732 (50тонн)</t>
  </si>
  <si>
    <t>КС-75721(70тонн)</t>
  </si>
  <si>
    <t>УРАЛ 5453</t>
  </si>
  <si>
    <t>Спецвоз</t>
  </si>
  <si>
    <t>УАЗ</t>
  </si>
  <si>
    <t>ГАЗОН</t>
  </si>
  <si>
    <t>ЗАКАЗЧИК:</t>
  </si>
  <si>
    <t>ПОДРЯДЧИК:</t>
  </si>
  <si>
    <t>ООО «НН Девелопмент»</t>
  </si>
  <si>
    <t xml:space="preserve">Руководитель проектного офиса: </t>
  </si>
  <si>
    <t xml:space="preserve">_________________________________ / </t>
  </si>
  <si>
    <t>_________________________________ / И.Н. Тюрин</t>
  </si>
  <si>
    <t xml:space="preserve">/ </t>
  </si>
  <si>
    <t>Предельная цена Строительно-монтажных работ</t>
  </si>
  <si>
    <t>Антикоррозионная защита строительных конструкций</t>
  </si>
  <si>
    <t>м2 изолируемой поверхности</t>
  </si>
  <si>
    <t>Выполнение комплекса работ по восстановлению АКЗ сэндвич-панелей титула 010; 190; 192; 193; 195; 113.1; 130; 201; 210; 211; объём 36 593,41 м2 и восстановление АКЗ металлоконструкций тит. 204 объём 10 132,86 м2 по проекту «Надеждинский металлургический завод имени Б.И. Колесникова. Нейтрализация серной кислоты» 
(шифр: «НМЗ-НСК», КП-СП)</t>
  </si>
  <si>
    <t>Антикоррозионная защита металлоконструкций (окраска ранее огрунтованных элементов)</t>
  </si>
  <si>
    <t>УЕР-13-05-02</t>
  </si>
  <si>
    <t>УЕР-13-05-01</t>
  </si>
  <si>
    <t>Антикоррозионная защита металлоконструкций (полная система окраски)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</si>
</sst>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6">
    <numFmt numFmtId="43" formatCode="_-* #,##0.00_-;\-* #,##0.00_-;_-* &quot;-&quot;??_-;_-@_-"/>
    <numFmt numFmtId="164" formatCode="_-* #,##0.00\ _₽_-;\-* #,##0.00\ _₽_-;_-* &quot;-&quot;??\ _₽_-;_-@_-"/>
    <numFmt numFmtId="165" formatCode="_(&quot;$&quot;* #,##0.00_);_(&quot;$&quot;* \(#,##0.00\);_(&quot;$&quot;* &quot;-&quot;??_);_(@_)"/>
    <numFmt numFmtId="166" formatCode="#,##0.000"/>
    <numFmt numFmtId="167" formatCode="_-* #,##0&quot;?.&quot;_-;\-* #,##0&quot;?.&quot;_-;_-* &quot;-&quot;&quot;?.&quot;_-;_-@_-"/>
    <numFmt numFmtId="168" formatCode="_-* #,##0.00&quot;?.&quot;_-;\-* #,##0.00&quot;?.&quot;_-;_-* &quot;-&quot;??&quot;?.&quot;_-;_-@_-"/>
    <numFmt numFmtId="169" formatCode="&quot;$&quot;#,##0_);[Red]\(&quot;$&quot;#,##0\)"/>
    <numFmt numFmtId="170" formatCode="General_)"/>
    <numFmt numFmtId="171" formatCode="_-* #,##0.00[$€-1]_-;\-* #,##0.00[$€-1]_-;_-* &quot;-&quot;??[$€-1]_-"/>
    <numFmt numFmtId="172" formatCode="_-* #,##0.00[$€-1]_-;\-* #,##0.00[$€-1]_-;_-* \-??[$€-1]_-"/>
    <numFmt numFmtId="173" formatCode="#,##0.00\ &quot;DM&quot;;\-#,##0.00\ &quot;DM&quot;"/>
    <numFmt numFmtId="174" formatCode="_-* #,##0_?_._-;\-* #,##0_?_._-;_-* &quot;-&quot;_?_._-;_-@_-"/>
    <numFmt numFmtId="175" formatCode="_-* #,##0.00_?_._-;\-* #,##0.00_?_._-;_-* &quot;-&quot;??_?_._-;_-@_-"/>
    <numFmt numFmtId="176" formatCode="#,##0&quot; DM&quot;;\-#,##0&quot; DM&quot;"/>
    <numFmt numFmtId="177" formatCode="mmmm\ d\,\ yyyy"/>
    <numFmt numFmtId="178" formatCode="_-* #,##0&quot;р.&quot;_-;\-* #,##0&quot;р.&quot;_-;_-* &quot;-&quot;&quot;р.&quot;_-;_-@_-"/>
    <numFmt numFmtId="179" formatCode="_-* #,##0&quot;р.&quot;_-;\-* #,##0&quot;р.&quot;_-;_-* &quot;-р.&quot;_-;_-@_-"/>
    <numFmt numFmtId="180" formatCode="_-* #,##0.00&quot;р.&quot;_-;\-* #,##0.00&quot;р.&quot;_-;_-* &quot;-&quot;??&quot;р.&quot;_-;_-@_-"/>
    <numFmt numFmtId="181" formatCode="_-* #,##0_р_._-;\-* #,##0_р_._-;_-* &quot;-&quot;_р_._-;_-@_-"/>
    <numFmt numFmtId="182" formatCode="_-* #,##0.00_р_._-;\-* #,##0.00_р_._-;_-* &quot;-&quot;??_р_._-;_-@_-"/>
    <numFmt numFmtId="183" formatCode="_-* #,##0.00\ _р_._-;\-* #,##0.00\ _р_._-;_-* &quot;-&quot;??\ _р_._-;_-@_-"/>
    <numFmt numFmtId="184" formatCode="#,##0.00000"/>
    <numFmt numFmtId="185" formatCode="_-* #,##0.00_р_._-;\-* #,##0.00_р_._-;_-* \-??_р_._-;_-@_-"/>
    <numFmt numFmtId="186" formatCode="#,##0&quot;р.&quot;"/>
    <numFmt numFmtId="187" formatCode="0.00;0;"/>
    <numFmt numFmtId="188" formatCode="mm\-\J\J"/>
    <numFmt numFmtId="189" formatCode="#,##0&quot;$&quot;;[Red]\-#,##0&quot;$&quot;"/>
    <numFmt numFmtId="190" formatCode="_-* #,##0\ &quot;d.&quot;_-;\-* #,##0\ &quot;d.&quot;_-;_-* &quot;-&quot;\ &quot;d.&quot;_-;_-@_-"/>
    <numFmt numFmtId="191" formatCode="_-* #,##0\ _р_._-;\-* #,##0\ _р_._-;_-* &quot;-&quot;\ _р_._-;_-@_-"/>
    <numFmt numFmtId="192" formatCode="_(&quot;kr&quot;\ * #,##0_);_(&quot;kr&quot;\ * \(#,##0\);_(&quot;kr&quot;\ * &quot;-&quot;_);_(@_)"/>
    <numFmt numFmtId="193" formatCode="&quot;$&quot;0.00"/>
    <numFmt numFmtId="194" formatCode="_-* #,##0\ _d_._-;\-* #,##0\ _d_._-;_-* &quot;-&quot;\ _d_._-;_-@_-"/>
    <numFmt numFmtId="195" formatCode="_-* #,##0.00\ _d_._-;\-* #,##0.00\ _d_._-;_-* &quot;-&quot;??\ _d_._-;_-@_-"/>
    <numFmt numFmtId="196" formatCode="_ * #,##0.00_)_?_ ;_ * \(#,##0.00\)_?_ ;_ * &quot;-&quot;??_)_?_ ;_ @_ "/>
    <numFmt numFmtId="197" formatCode="_(* #,##0_);_(* \(#,##0\);_(* &quot;-&quot;??_);_(@_)"/>
    <numFmt numFmtId="198" formatCode="#,##0.000000"/>
  </numFmts>
  <fonts count="16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indexed="12"/>
      <name val="Calibri"/>
      <family val="2"/>
      <scheme val="minor"/>
    </font>
    <font>
      <b/>
      <sz val="11"/>
      <color rgb="FF329664"/>
      <name val="Calibri"/>
      <family val="2"/>
      <scheme val="minor"/>
    </font>
    <font>
      <b/>
      <sz val="11"/>
      <color rgb="FF0000C0"/>
      <name val="Calibri"/>
      <family val="2"/>
      <scheme val="minor"/>
    </font>
    <font>
      <sz val="10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sz val="11"/>
      <name val="Arial Narrow"/>
      <family val="2"/>
      <charset val="204"/>
    </font>
    <font>
      <b/>
      <i/>
      <sz val="11"/>
      <name val="Arial Narrow"/>
      <family val="2"/>
      <charset val="204"/>
    </font>
    <font>
      <sz val="11"/>
      <name val="Arial Narrow"/>
      <family val="2"/>
      <charset val="204"/>
    </font>
    <font>
      <sz val="18"/>
      <color theme="3"/>
      <name val="Cambria"/>
      <family val="2"/>
      <charset val="204"/>
      <scheme val="major"/>
    </font>
    <font>
      <b/>
      <sz val="11"/>
      <color theme="1"/>
      <name val="Arial Narrow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0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sz val="10"/>
      <name val="Helv"/>
      <charset val="204"/>
    </font>
    <font>
      <sz val="10"/>
      <name val="Helv"/>
    </font>
    <font>
      <sz val="10"/>
      <name val="Times New Roman CYR"/>
      <family val="1"/>
      <charset val="204"/>
    </font>
    <font>
      <sz val="10"/>
      <name val="Arial"/>
      <family val="2"/>
    </font>
    <font>
      <sz val="10"/>
      <name val="Times New Roman Cyr"/>
      <charset val="204"/>
    </font>
    <font>
      <sz val="11"/>
      <color indexed="43"/>
      <name val="Calibri"/>
      <family val="2"/>
      <charset val="204"/>
    </font>
    <font>
      <b/>
      <sz val="10"/>
      <name val="Helv"/>
    </font>
    <font>
      <sz val="10"/>
      <name val="TimesDL"/>
    </font>
    <font>
      <b/>
      <sz val="9"/>
      <name val="TimesDL"/>
    </font>
    <font>
      <sz val="10"/>
      <name val="MS Sans Serif"/>
      <family val="2"/>
      <charset val="204"/>
    </font>
    <font>
      <b/>
      <sz val="10"/>
      <name val="Palatino"/>
      <family val="1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0"/>
      <name val="Ѓanoeii"/>
    </font>
    <font>
      <u/>
      <sz val="11"/>
      <color indexed="36"/>
      <name val="Times New Roman Cyr"/>
      <charset val="204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u/>
      <sz val="11"/>
      <color indexed="12"/>
      <name val="Times New Roman Cyr"/>
      <charset val="204"/>
    </font>
    <font>
      <b/>
      <sz val="11"/>
      <name val="Helv"/>
    </font>
    <font>
      <b/>
      <u/>
      <sz val="10"/>
      <name val="Palatino"/>
      <family val="1"/>
    </font>
    <font>
      <sz val="12"/>
      <name val="Arial"/>
      <family val="2"/>
      <charset val="204"/>
    </font>
    <font>
      <sz val="10"/>
      <name val="Arial Cyr"/>
    </font>
    <font>
      <sz val="8"/>
      <name val="Helv"/>
      <charset val="204"/>
    </font>
    <font>
      <sz val="10"/>
      <name val="Arial CE"/>
      <charset val="238"/>
    </font>
    <font>
      <sz val="7"/>
      <name val="Arial"/>
      <family val="2"/>
    </font>
    <font>
      <sz val="10"/>
      <name val="TimesET"/>
    </font>
    <font>
      <sz val="8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9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indexed="43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7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i/>
      <sz val="12"/>
      <color indexed="12"/>
      <name val="Arial Cyr"/>
      <family val="2"/>
      <charset val="204"/>
    </font>
    <font>
      <b/>
      <sz val="11"/>
      <name val="Arial Cyr"/>
      <family val="2"/>
      <charset val="204"/>
    </font>
    <font>
      <b/>
      <sz val="9"/>
      <name val="Arial Cyr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2"/>
      <name val="Arial"/>
      <family val="2"/>
    </font>
    <font>
      <b/>
      <sz val="9"/>
      <name val="Helv"/>
    </font>
    <font>
      <b/>
      <sz val="14"/>
      <name val="Helv"/>
    </font>
    <font>
      <sz val="11"/>
      <color indexed="53"/>
      <name val="Calibri"/>
      <family val="2"/>
      <charset val="204"/>
    </font>
    <font>
      <b/>
      <sz val="8"/>
      <name val="Palatino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10"/>
      <name val="Times New Roman"/>
      <family val="1"/>
      <charset val="204"/>
    </font>
    <font>
      <u/>
      <sz val="9"/>
      <color indexed="12"/>
      <name val="Arial"/>
      <family val="2"/>
      <charset val="204"/>
    </font>
    <font>
      <b/>
      <sz val="10"/>
      <name val="Arial Cyr"/>
      <family val="2"/>
      <charset val="204"/>
    </font>
    <font>
      <sz val="12"/>
      <name val="Times New Roman Cyr"/>
      <charset val="204"/>
    </font>
    <font>
      <vertAlign val="superscript"/>
      <sz val="10"/>
      <name val="Arial Narrow"/>
      <family val="2"/>
      <charset val="204"/>
    </font>
    <font>
      <i/>
      <sz val="10"/>
      <color theme="1"/>
      <name val="Arial Narrow"/>
      <family val="2"/>
      <charset val="204"/>
    </font>
    <font>
      <i/>
      <sz val="10"/>
      <name val="Arial Narrow"/>
      <family val="2"/>
      <charset val="204"/>
    </font>
    <font>
      <i/>
      <sz val="10"/>
      <color rgb="FFFF0000"/>
      <name val="Arial Narrow"/>
      <family val="2"/>
      <charset val="204"/>
    </font>
    <font>
      <sz val="10"/>
      <color theme="0" tint="-0.499984740745262"/>
      <name val="Calibri"/>
      <family val="2"/>
      <charset val="204"/>
      <scheme val="minor"/>
    </font>
    <font>
      <sz val="10"/>
      <color theme="0"/>
      <name val="Calibri"/>
      <family val="2"/>
      <scheme val="minor"/>
    </font>
    <font>
      <sz val="10"/>
      <color theme="0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2"/>
      <name val="Arial Narrow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Arial Narrow"/>
      <family val="2"/>
      <charset val="204"/>
    </font>
    <font>
      <sz val="14"/>
      <name val="Arial Narrow"/>
      <family val="2"/>
      <charset val="204"/>
    </font>
  </fonts>
  <fills count="10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DD6E7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E5F2FF"/>
        <bgColor indexed="64"/>
      </patternFill>
    </fill>
    <fill>
      <patternFill patternType="solid">
        <fgColor rgb="FFFFFACD"/>
        <bgColor indexed="64"/>
      </patternFill>
    </fill>
    <fill>
      <patternFill patternType="lightTrellis">
        <fgColor rgb="FFAFAFAF"/>
        <bgColor rgb="FFEBEBEB"/>
      </patternFill>
    </fill>
    <fill>
      <patternFill patternType="solid">
        <fgColor rgb="FFEBEBEB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9"/>
        <bgColor indexed="34"/>
      </patternFill>
    </fill>
    <fill>
      <patternFill patternType="solid">
        <fgColor indexed="11"/>
        <b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23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rgb="FFFFFFFF"/>
        <bgColor indexed="64"/>
      </patternFill>
    </fill>
    <fill>
      <patternFill patternType="gray0625">
        <bgColor indexed="9"/>
      </patternFill>
    </fill>
    <fill>
      <patternFill patternType="solid">
        <fgColor indexed="54"/>
        <bgColor indexed="54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DA63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2747">
    <xf numFmtId="0" fontId="0" fillId="0" borderId="0"/>
    <xf numFmtId="0" fontId="12" fillId="0" borderId="0"/>
    <xf numFmtId="9" fontId="12" fillId="0" borderId="0" applyFont="0" applyFill="0" applyBorder="0" applyAlignment="0" applyProtection="0"/>
    <xf numFmtId="0" fontId="11" fillId="0" borderId="0"/>
    <xf numFmtId="0" fontId="10" fillId="0" borderId="0"/>
    <xf numFmtId="0" fontId="17" fillId="0" borderId="0"/>
    <xf numFmtId="164" fontId="10" fillId="0" borderId="0" applyFont="0" applyFill="0" applyBorder="0" applyAlignment="0" applyProtection="0"/>
    <xf numFmtId="0" fontId="9" fillId="0" borderId="0"/>
    <xf numFmtId="0" fontId="9" fillId="0" borderId="0"/>
    <xf numFmtId="9" fontId="20" fillId="0" borderId="0" applyFont="0" applyFill="0" applyBorder="0" applyAlignment="0" applyProtection="0"/>
    <xf numFmtId="0" fontId="8" fillId="0" borderId="0"/>
    <xf numFmtId="0" fontId="20" fillId="5" borderId="1">
      <alignment horizontal="left" vertical="center"/>
    </xf>
    <xf numFmtId="0" fontId="22" fillId="6" borderId="1">
      <alignment horizontal="left" vertical="center"/>
    </xf>
    <xf numFmtId="0" fontId="22" fillId="7" borderId="1">
      <alignment horizontal="left" vertical="center"/>
    </xf>
    <xf numFmtId="0" fontId="23" fillId="5" borderId="1">
      <alignment horizontal="center" vertical="center"/>
    </xf>
    <xf numFmtId="0" fontId="20" fillId="5" borderId="1">
      <alignment horizontal="center" vertical="center"/>
    </xf>
    <xf numFmtId="0" fontId="22" fillId="6" borderId="1">
      <alignment horizontal="center" vertical="center"/>
    </xf>
    <xf numFmtId="0" fontId="22" fillId="7" borderId="1">
      <alignment horizontal="center" vertical="center"/>
    </xf>
    <xf numFmtId="0" fontId="23" fillId="5" borderId="1">
      <alignment horizontal="center" vertical="center"/>
    </xf>
    <xf numFmtId="0" fontId="24" fillId="0" borderId="1">
      <alignment horizontal="right" vertical="center"/>
    </xf>
    <xf numFmtId="0" fontId="24" fillId="8" borderId="1">
      <alignment horizontal="right" vertical="center"/>
    </xf>
    <xf numFmtId="0" fontId="24" fillId="0" borderId="1">
      <alignment horizontal="center" vertical="center"/>
    </xf>
    <xf numFmtId="0" fontId="23" fillId="6" borderId="1"/>
    <xf numFmtId="0" fontId="23" fillId="0" borderId="1">
      <alignment horizontal="center" vertical="center" wrapText="1"/>
    </xf>
    <xf numFmtId="0" fontId="23" fillId="7" borderId="1"/>
    <xf numFmtId="0" fontId="20" fillId="0" borderId="1">
      <alignment horizontal="left" vertical="center"/>
    </xf>
    <xf numFmtId="0" fontId="20" fillId="0" borderId="1">
      <alignment horizontal="left" vertical="top"/>
    </xf>
    <xf numFmtId="0" fontId="20" fillId="5" borderId="1">
      <alignment horizontal="center" vertical="center"/>
    </xf>
    <xf numFmtId="0" fontId="20" fillId="5" borderId="1">
      <alignment horizontal="left" vertical="center"/>
    </xf>
    <xf numFmtId="0" fontId="24" fillId="0" borderId="1">
      <alignment horizontal="right" vertical="center"/>
    </xf>
    <xf numFmtId="0" fontId="24" fillId="0" borderId="1">
      <alignment horizontal="right" vertical="center"/>
    </xf>
    <xf numFmtId="0" fontId="25" fillId="5" borderId="1">
      <alignment horizontal="left" vertical="center" indent="1"/>
    </xf>
    <xf numFmtId="0" fontId="20" fillId="9" borderId="1"/>
    <xf numFmtId="0" fontId="26" fillId="0" borderId="1"/>
    <xf numFmtId="0" fontId="27" fillId="0" borderId="1"/>
    <xf numFmtId="0" fontId="24" fillId="10" borderId="1"/>
    <xf numFmtId="0" fontId="24" fillId="11" borderId="1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20" fillId="0" borderId="0" applyFont="0" applyFill="0" applyBorder="0" applyAlignment="0" applyProtection="0"/>
    <xf numFmtId="0" fontId="5" fillId="0" borderId="0"/>
    <xf numFmtId="0" fontId="5" fillId="0" borderId="0"/>
    <xf numFmtId="0" fontId="42" fillId="14" borderId="0" applyNumberFormat="0" applyBorder="0" applyAlignment="0" applyProtection="0"/>
    <xf numFmtId="0" fontId="5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65" fillId="0" borderId="0"/>
    <xf numFmtId="0" fontId="40" fillId="0" borderId="0"/>
    <xf numFmtId="0" fontId="66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2" fillId="0" borderId="0"/>
    <xf numFmtId="0" fontId="62" fillId="0" borderId="0"/>
    <xf numFmtId="0" fontId="62" fillId="0" borderId="0"/>
    <xf numFmtId="0" fontId="66" fillId="0" borderId="0"/>
    <xf numFmtId="4" fontId="67" fillId="0" borderId="0">
      <alignment vertical="center"/>
    </xf>
    <xf numFmtId="0" fontId="66" fillId="0" borderId="0"/>
    <xf numFmtId="0" fontId="65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4" fontId="67" fillId="0" borderId="0">
      <alignment vertical="center"/>
    </xf>
    <xf numFmtId="0" fontId="65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2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5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5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" fontId="67" fillId="0" borderId="0">
      <alignment vertical="center"/>
    </xf>
    <xf numFmtId="0" fontId="65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6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5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4" fontId="67" fillId="0" borderId="0">
      <alignment vertical="center"/>
    </xf>
    <xf numFmtId="4" fontId="67" fillId="0" borderId="0">
      <alignment vertical="center"/>
    </xf>
    <xf numFmtId="0" fontId="65" fillId="0" borderId="0"/>
    <xf numFmtId="0" fontId="65" fillId="0" borderId="0"/>
    <xf numFmtId="0" fontId="65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4" fontId="67" fillId="0" borderId="0">
      <alignment vertical="center"/>
    </xf>
    <xf numFmtId="0" fontId="65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4" fontId="67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0" fontId="65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4" fontId="67" fillId="0" borderId="0">
      <alignment vertical="center"/>
    </xf>
    <xf numFmtId="4" fontId="67" fillId="0" borderId="0">
      <alignment vertical="center"/>
    </xf>
    <xf numFmtId="0" fontId="66" fillId="0" borderId="0"/>
    <xf numFmtId="0" fontId="65" fillId="0" borderId="0"/>
    <xf numFmtId="4" fontId="67" fillId="0" borderId="0">
      <alignment vertical="center"/>
    </xf>
    <xf numFmtId="0" fontId="66" fillId="0" borderId="0"/>
    <xf numFmtId="0" fontId="68" fillId="0" borderId="0"/>
    <xf numFmtId="0" fontId="68" fillId="0" borderId="0"/>
    <xf numFmtId="0" fontId="68" fillId="0" borderId="0"/>
    <xf numFmtId="0" fontId="65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4" fontId="67" fillId="0" borderId="0">
      <alignment vertical="center"/>
    </xf>
    <xf numFmtId="4" fontId="67" fillId="0" borderId="0">
      <alignment vertical="center"/>
    </xf>
    <xf numFmtId="0" fontId="66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5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5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4" fontId="67" fillId="0" borderId="0">
      <alignment vertical="center"/>
    </xf>
    <xf numFmtId="4" fontId="67" fillId="0" borderId="0">
      <alignment vertical="center"/>
    </xf>
    <xf numFmtId="0" fontId="65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" fontId="67" fillId="0" borderId="0">
      <alignment vertical="center"/>
    </xf>
    <xf numFmtId="0" fontId="66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5" fillId="0" borderId="0"/>
    <xf numFmtId="0" fontId="66" fillId="0" borderId="0"/>
    <xf numFmtId="0" fontId="65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8" fillId="0" borderId="0"/>
    <xf numFmtId="0" fontId="65" fillId="0" borderId="0"/>
    <xf numFmtId="0" fontId="66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4" fontId="67" fillId="0" borderId="0">
      <alignment vertical="center"/>
    </xf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5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40" fillId="0" borderId="0"/>
    <xf numFmtId="0" fontId="66" fillId="0" borderId="0"/>
    <xf numFmtId="0" fontId="66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6" fillId="0" borderId="0"/>
    <xf numFmtId="0" fontId="65" fillId="0" borderId="0"/>
    <xf numFmtId="0" fontId="66" fillId="0" borderId="0"/>
    <xf numFmtId="0" fontId="68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6" fillId="0" borderId="0"/>
    <xf numFmtId="4" fontId="67" fillId="0" borderId="0">
      <alignment vertical="center"/>
    </xf>
    <xf numFmtId="0" fontId="66" fillId="0" borderId="0"/>
    <xf numFmtId="0" fontId="66" fillId="0" borderId="0"/>
    <xf numFmtId="0" fontId="65" fillId="0" borderId="0"/>
    <xf numFmtId="0" fontId="40" fillId="0" borderId="0"/>
    <xf numFmtId="0" fontId="65" fillId="0" borderId="0"/>
    <xf numFmtId="0" fontId="65" fillId="0" borderId="0"/>
    <xf numFmtId="4" fontId="67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0" fontId="65" fillId="0" borderId="0"/>
    <xf numFmtId="0" fontId="40" fillId="0" borderId="0"/>
    <xf numFmtId="0" fontId="40" fillId="0" borderId="0"/>
    <xf numFmtId="0" fontId="40" fillId="0" borderId="0"/>
    <xf numFmtId="0" fontId="68" fillId="0" borderId="0"/>
    <xf numFmtId="0" fontId="68" fillId="0" borderId="0"/>
    <xf numFmtId="0" fontId="68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8" fillId="0" borderId="0"/>
    <xf numFmtId="4" fontId="67" fillId="0" borderId="0">
      <alignment vertical="center"/>
    </xf>
    <xf numFmtId="4" fontId="67" fillId="0" borderId="0">
      <alignment vertical="center"/>
    </xf>
    <xf numFmtId="4" fontId="69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0" fontId="65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4" fontId="67" fillId="0" borderId="0">
      <alignment vertical="center"/>
    </xf>
    <xf numFmtId="0" fontId="66" fillId="0" borderId="0"/>
    <xf numFmtId="0" fontId="68" fillId="0" borderId="0"/>
    <xf numFmtId="0" fontId="68" fillId="0" borderId="0"/>
    <xf numFmtId="0" fontId="68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4" fontId="67" fillId="0" borderId="0">
      <alignment vertical="center"/>
    </xf>
    <xf numFmtId="0" fontId="66" fillId="0" borderId="0"/>
    <xf numFmtId="0" fontId="66" fillId="0" borderId="0"/>
    <xf numFmtId="0" fontId="68" fillId="0" borderId="0"/>
    <xf numFmtId="0" fontId="68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" fontId="67" fillId="0" borderId="0">
      <alignment vertical="center"/>
    </xf>
    <xf numFmtId="0" fontId="66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0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2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1" borderId="0" applyNumberFormat="0" applyBorder="0" applyAlignment="0" applyProtection="0"/>
    <xf numFmtId="0" fontId="44" fillId="24" borderId="0" applyNumberFormat="0" applyBorder="0" applyAlignment="0" applyProtection="0"/>
    <xf numFmtId="0" fontId="44" fillId="18" borderId="0" applyNumberFormat="0" applyBorder="0" applyAlignment="0" applyProtection="0"/>
    <xf numFmtId="0" fontId="44" fillId="23" borderId="0" applyNumberFormat="0" applyBorder="0" applyAlignment="0" applyProtection="0"/>
    <xf numFmtId="0" fontId="44" fillId="25" borderId="0" applyNumberFormat="0" applyBorder="0" applyAlignment="0" applyProtection="0"/>
    <xf numFmtId="0" fontId="44" fillId="26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7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60" fillId="28" borderId="0" applyNumberFormat="0" applyBorder="0" applyAlignment="0" applyProtection="0"/>
    <xf numFmtId="0" fontId="60" fillId="21" borderId="0" applyNumberFormat="0" applyBorder="0" applyAlignment="0" applyProtection="0"/>
    <xf numFmtId="0" fontId="60" fillId="24" borderId="0" applyNumberFormat="0" applyBorder="0" applyAlignment="0" applyProtection="0"/>
    <xf numFmtId="0" fontId="60" fillId="29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70" fillId="30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32" borderId="0" applyNumberFormat="0" applyBorder="0" applyAlignment="0" applyProtection="0"/>
    <xf numFmtId="0" fontId="60" fillId="28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33" borderId="0" applyNumberFormat="0" applyBorder="0" applyAlignment="0" applyProtection="0"/>
    <xf numFmtId="0" fontId="6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7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34" borderId="0" applyNumberFormat="0" applyBorder="0" applyAlignment="0" applyProtection="0"/>
    <xf numFmtId="0" fontId="6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6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35" borderId="0" applyNumberFormat="0" applyBorder="0" applyAlignment="0" applyProtection="0"/>
    <xf numFmtId="0" fontId="60" fillId="29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6" borderId="0" applyNumberFormat="0" applyBorder="0" applyAlignment="0" applyProtection="0"/>
    <xf numFmtId="0" fontId="6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2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7" borderId="0" applyNumberFormat="0" applyBorder="0" applyAlignment="0" applyProtection="0"/>
    <xf numFmtId="0" fontId="60" fillId="3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16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0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60" fillId="45" borderId="0" applyNumberFormat="0" applyBorder="0" applyAlignment="0" applyProtection="0"/>
    <xf numFmtId="0" fontId="60" fillId="46" borderId="0" applyNumberFormat="0" applyBorder="0" applyAlignment="0" applyProtection="0"/>
    <xf numFmtId="0" fontId="60" fillId="47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60" fillId="44" borderId="0" applyNumberFormat="0" applyBorder="0" applyAlignment="0" applyProtection="0"/>
    <xf numFmtId="0" fontId="60" fillId="49" borderId="0" applyNumberFormat="0" applyBorder="0" applyAlignment="0" applyProtection="0"/>
    <xf numFmtId="0" fontId="60" fillId="2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1" borderId="0" applyNumberFormat="0" applyBorder="0" applyAlignment="0" applyProtection="0"/>
    <xf numFmtId="0" fontId="60" fillId="3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6" borderId="0" applyNumberFormat="0" applyBorder="0" applyAlignment="0" applyProtection="0"/>
    <xf numFmtId="0" fontId="60" fillId="51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37" borderId="0" applyNumberFormat="0" applyBorder="0" applyAlignment="0" applyProtection="0"/>
    <xf numFmtId="0" fontId="50" fillId="16" borderId="0" applyNumberFormat="0" applyBorder="0" applyAlignment="0" applyProtection="0"/>
    <xf numFmtId="0" fontId="54" fillId="26" borderId="11" applyNumberFormat="0" applyAlignment="0" applyProtection="0"/>
    <xf numFmtId="0" fontId="71" fillId="0" borderId="0"/>
    <xf numFmtId="0" fontId="56" fillId="53" borderId="12" applyNumberFormat="0" applyAlignment="0" applyProtection="0"/>
    <xf numFmtId="43" fontId="72" fillId="0" borderId="0" applyFont="0" applyFill="0" applyBorder="0" applyAlignment="0" applyProtection="0"/>
    <xf numFmtId="0" fontId="73" fillId="54" borderId="0" applyNumberFormat="0" applyFill="0">
      <alignment vertical="center"/>
    </xf>
    <xf numFmtId="169" fontId="74" fillId="0" borderId="0" applyFont="0" applyFill="0" applyBorder="0" applyAlignment="0" applyProtection="0"/>
    <xf numFmtId="165" fontId="72" fillId="0" borderId="0" applyFont="0" applyFill="0" applyBorder="0" applyAlignment="0" applyProtection="0"/>
    <xf numFmtId="0" fontId="75" fillId="0" borderId="0">
      <alignment horizontal="left"/>
    </xf>
    <xf numFmtId="170" fontId="61" fillId="0" borderId="0">
      <alignment horizontal="center"/>
    </xf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76" fillId="0" borderId="0" applyNumberFormat="0" applyAlignment="0"/>
    <xf numFmtId="0" fontId="77" fillId="0" borderId="0" applyNumberFormat="0" applyAlignment="0"/>
    <xf numFmtId="0" fontId="78" fillId="0" borderId="0" applyNumberFormat="0" applyAlignment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62" fillId="0" borderId="0" applyFill="0" applyBorder="0" applyAlignment="0" applyProtection="0"/>
    <xf numFmtId="0" fontId="58" fillId="0" borderId="0" applyNumberFormat="0" applyFill="0" applyBorder="0" applyAlignment="0" applyProtection="0"/>
    <xf numFmtId="0" fontId="79" fillId="0" borderId="0" applyNumberFormat="0" applyFill="0" applyBorder="0" applyProtection="0">
      <alignment vertical="top" wrapText="1"/>
    </xf>
    <xf numFmtId="0" fontId="80" fillId="0" borderId="0" applyNumberFormat="0" applyFill="0" applyBorder="0" applyAlignment="0" applyProtection="0">
      <alignment vertical="top"/>
      <protection locked="0"/>
    </xf>
    <xf numFmtId="0" fontId="49" fillId="17" borderId="0" applyNumberFormat="0" applyBorder="0" applyAlignment="0" applyProtection="0"/>
    <xf numFmtId="38" fontId="81" fillId="58" borderId="0" applyNumberFormat="0" applyBorder="0" applyAlignment="0" applyProtection="0"/>
    <xf numFmtId="3" fontId="82" fillId="0" borderId="0"/>
    <xf numFmtId="0" fontId="83" fillId="0" borderId="0">
      <alignment horizontal="left"/>
    </xf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8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52" fillId="20" borderId="11" applyNumberFormat="0" applyAlignment="0" applyProtection="0"/>
    <xf numFmtId="10" fontId="81" fillId="59" borderId="1" applyNumberFormat="0" applyBorder="0" applyAlignment="0" applyProtection="0"/>
    <xf numFmtId="0" fontId="52" fillId="60" borderId="11" applyNumberFormat="0" applyAlignment="0" applyProtection="0"/>
    <xf numFmtId="0" fontId="55" fillId="0" borderId="16" applyNumberFormat="0" applyFill="0" applyAlignment="0" applyProtection="0"/>
    <xf numFmtId="0" fontId="85" fillId="0" borderId="17"/>
    <xf numFmtId="0" fontId="51" fillId="27" borderId="0" applyNumberFormat="0" applyBorder="0" applyAlignment="0" applyProtection="0"/>
    <xf numFmtId="0" fontId="86" fillId="0" borderId="0">
      <alignment horizontal="left"/>
    </xf>
    <xf numFmtId="0" fontId="87" fillId="0" borderId="0" applyNumberFormat="0" applyFill="0" applyBorder="0" applyAlignment="0" applyProtection="0"/>
    <xf numFmtId="173" fontId="88" fillId="0" borderId="0"/>
    <xf numFmtId="0" fontId="72" fillId="0" borderId="0"/>
    <xf numFmtId="0" fontId="89" fillId="0" borderId="0"/>
    <xf numFmtId="0" fontId="90" fillId="0" borderId="0"/>
    <xf numFmtId="0" fontId="91" fillId="0" borderId="0"/>
    <xf numFmtId="0" fontId="44" fillId="22" borderId="18" applyNumberFormat="0" applyFont="0" applyAlignment="0" applyProtection="0"/>
    <xf numFmtId="0" fontId="17" fillId="43" borderId="18" applyNumberFormat="0" applyFont="0" applyAlignment="0" applyProtection="0"/>
    <xf numFmtId="0" fontId="17" fillId="43" borderId="18" applyNumberFormat="0" applyFont="0" applyAlignment="0" applyProtection="0"/>
    <xf numFmtId="0" fontId="17" fillId="43" borderId="18" applyNumberFormat="0" applyFont="0" applyAlignment="0" applyProtection="0"/>
    <xf numFmtId="0" fontId="17" fillId="43" borderId="18" applyNumberFormat="0" applyFont="0" applyAlignment="0" applyProtection="0"/>
    <xf numFmtId="0" fontId="17" fillId="43" borderId="18" applyNumberFormat="0" applyFont="0" applyAlignment="0" applyProtection="0"/>
    <xf numFmtId="0" fontId="17" fillId="43" borderId="18" applyNumberFormat="0" applyFont="0" applyAlignment="0" applyProtection="0"/>
    <xf numFmtId="0" fontId="17" fillId="43" borderId="18" applyNumberFormat="0" applyFont="0" applyAlignment="0" applyProtection="0"/>
    <xf numFmtId="0" fontId="17" fillId="43" borderId="18" applyNumberFormat="0" applyFont="0" applyAlignment="0" applyProtection="0"/>
    <xf numFmtId="0" fontId="17" fillId="43" borderId="18" applyNumberFormat="0" applyFont="0" applyAlignment="0" applyProtection="0"/>
    <xf numFmtId="0" fontId="62" fillId="61" borderId="18" applyNumberFormat="0" applyAlignment="0" applyProtection="0"/>
    <xf numFmtId="17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0" fontId="53" fillId="26" borderId="19" applyNumberFormat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4" fontId="92" fillId="0" borderId="0" applyFont="0" applyFill="0" applyBorder="0" applyProtection="0">
      <alignment horizontal="right" vertical="top" wrapText="1"/>
    </xf>
    <xf numFmtId="0" fontId="114" fillId="0" borderId="0">
      <alignment horizontal="center" vertical="top"/>
    </xf>
    <xf numFmtId="0" fontId="115" fillId="76" borderId="0">
      <alignment horizontal="right" vertical="center"/>
    </xf>
    <xf numFmtId="0" fontId="93" fillId="63" borderId="0">
      <alignment horizontal="center" vertical="center"/>
    </xf>
    <xf numFmtId="0" fontId="116" fillId="0" borderId="0">
      <alignment horizontal="left" vertical="top"/>
    </xf>
    <xf numFmtId="0" fontId="117" fillId="76" borderId="0">
      <alignment horizontal="left" vertical="center"/>
    </xf>
    <xf numFmtId="0" fontId="94" fillId="63" borderId="0">
      <alignment horizontal="center" vertical="top"/>
    </xf>
    <xf numFmtId="0" fontId="118" fillId="0" borderId="1">
      <alignment horizontal="left" vertical="center"/>
    </xf>
    <xf numFmtId="0" fontId="119" fillId="0" borderId="1">
      <alignment horizontal="left" vertical="center"/>
    </xf>
    <xf numFmtId="0" fontId="95" fillId="63" borderId="0">
      <alignment horizontal="left" vertical="center"/>
    </xf>
    <xf numFmtId="0" fontId="118" fillId="0" borderId="10">
      <alignment horizontal="left" vertical="top"/>
    </xf>
    <xf numFmtId="0" fontId="119" fillId="0" borderId="10">
      <alignment horizontal="left" vertical="top"/>
    </xf>
    <xf numFmtId="0" fontId="118" fillId="0" borderId="1">
      <alignment horizontal="left" vertical="top"/>
    </xf>
    <xf numFmtId="0" fontId="119" fillId="0" borderId="1">
      <alignment horizontal="left" vertical="top"/>
    </xf>
    <xf numFmtId="0" fontId="95" fillId="63" borderId="0">
      <alignment horizontal="center"/>
    </xf>
    <xf numFmtId="0" fontId="118" fillId="0" borderId="20">
      <alignment horizontal="center" vertical="center"/>
    </xf>
    <xf numFmtId="0" fontId="119" fillId="0" borderId="20">
      <alignment horizontal="center" vertical="center"/>
    </xf>
    <xf numFmtId="0" fontId="95" fillId="63" borderId="0">
      <alignment horizontal="left" vertical="top"/>
    </xf>
    <xf numFmtId="0" fontId="95" fillId="63" borderId="0">
      <alignment horizontal="right"/>
    </xf>
    <xf numFmtId="0" fontId="118" fillId="0" borderId="9">
      <alignment horizontal="left" vertical="center"/>
    </xf>
    <xf numFmtId="0" fontId="119" fillId="0" borderId="9">
      <alignment horizontal="left" vertical="center"/>
    </xf>
    <xf numFmtId="0" fontId="93" fillId="64" borderId="0">
      <alignment horizontal="center" vertical="top"/>
    </xf>
    <xf numFmtId="0" fontId="118" fillId="0" borderId="20">
      <alignment horizontal="left" vertical="center"/>
    </xf>
    <xf numFmtId="0" fontId="119" fillId="0" borderId="20">
      <alignment horizontal="left" vertical="center"/>
    </xf>
    <xf numFmtId="0" fontId="96" fillId="64" borderId="0">
      <alignment horizontal="left" vertical="center"/>
    </xf>
    <xf numFmtId="0" fontId="119" fillId="0" borderId="21">
      <alignment horizontal="left" vertical="center"/>
    </xf>
    <xf numFmtId="0" fontId="118" fillId="76" borderId="0">
      <alignment horizontal="left" vertical="center"/>
    </xf>
    <xf numFmtId="0" fontId="118" fillId="76" borderId="0">
      <alignment horizontal="left" vertical="top"/>
    </xf>
    <xf numFmtId="0" fontId="93" fillId="62" borderId="0">
      <alignment horizontal="left" vertical="center"/>
    </xf>
    <xf numFmtId="0" fontId="116" fillId="76" borderId="0">
      <alignment horizontal="left" vertical="top"/>
    </xf>
    <xf numFmtId="0" fontId="93" fillId="62" borderId="0">
      <alignment horizontal="right" vertical="center"/>
    </xf>
    <xf numFmtId="0" fontId="95" fillId="62" borderId="0">
      <alignment horizontal="left" vertical="top"/>
    </xf>
    <xf numFmtId="0" fontId="118" fillId="76" borderId="0">
      <alignment horizontal="right" vertical="top"/>
    </xf>
    <xf numFmtId="0" fontId="119" fillId="0" borderId="0">
      <alignment horizontal="left" vertical="center"/>
    </xf>
    <xf numFmtId="0" fontId="118" fillId="76" borderId="0">
      <alignment horizontal="left" vertical="center"/>
    </xf>
    <xf numFmtId="0" fontId="97" fillId="63" borderId="0">
      <alignment horizontal="center" vertical="center"/>
    </xf>
    <xf numFmtId="0" fontId="116" fillId="76" borderId="0">
      <alignment horizontal="left" vertical="top"/>
    </xf>
    <xf numFmtId="0" fontId="118" fillId="76" borderId="0">
      <alignment horizontal="left" vertical="center"/>
    </xf>
    <xf numFmtId="0" fontId="116" fillId="76" borderId="0">
      <alignment horizontal="left" vertical="top"/>
    </xf>
    <xf numFmtId="0" fontId="118" fillId="0" borderId="0">
      <alignment horizontal="left" vertical="top"/>
    </xf>
    <xf numFmtId="0" fontId="119" fillId="0" borderId="0">
      <alignment horizontal="left" vertical="top"/>
    </xf>
    <xf numFmtId="0" fontId="98" fillId="63" borderId="0">
      <alignment horizontal="center" vertical="center"/>
    </xf>
    <xf numFmtId="0" fontId="116" fillId="0" borderId="0">
      <alignment horizontal="center" vertical="center"/>
    </xf>
    <xf numFmtId="0" fontId="120" fillId="0" borderId="0">
      <alignment horizontal="center" vertical="center"/>
    </xf>
    <xf numFmtId="0" fontId="99" fillId="63" borderId="0">
      <alignment horizontal="center" vertical="center"/>
    </xf>
    <xf numFmtId="0" fontId="121" fillId="0" borderId="0">
      <alignment horizontal="center" vertical="top"/>
    </xf>
    <xf numFmtId="0" fontId="122" fillId="0" borderId="0">
      <alignment horizontal="center" vertical="top"/>
    </xf>
    <xf numFmtId="0" fontId="121" fillId="0" borderId="0">
      <alignment horizontal="left" vertical="top"/>
    </xf>
    <xf numFmtId="0" fontId="122" fillId="0" borderId="0">
      <alignment horizontal="left" vertical="top"/>
    </xf>
    <xf numFmtId="0" fontId="100" fillId="63" borderId="0">
      <alignment horizontal="left" vertical="top"/>
    </xf>
    <xf numFmtId="0" fontId="118" fillId="0" borderId="1">
      <alignment horizontal="center" vertical="center"/>
    </xf>
    <xf numFmtId="0" fontId="119" fillId="0" borderId="1">
      <alignment horizontal="center" vertical="center"/>
    </xf>
    <xf numFmtId="0" fontId="93" fillId="63" borderId="0">
      <alignment horizontal="center" vertical="top"/>
    </xf>
    <xf numFmtId="0" fontId="118" fillId="0" borderId="1">
      <alignment horizontal="left" vertical="top"/>
    </xf>
    <xf numFmtId="0" fontId="119" fillId="0" borderId="1">
      <alignment horizontal="left" vertical="top"/>
    </xf>
    <xf numFmtId="0" fontId="93" fillId="63" borderId="0">
      <alignment horizontal="center" vertical="center"/>
    </xf>
    <xf numFmtId="0" fontId="118" fillId="0" borderId="1">
      <alignment horizontal="center" vertical="top"/>
    </xf>
    <xf numFmtId="0" fontId="119" fillId="0" borderId="1">
      <alignment horizontal="center" vertical="top"/>
    </xf>
    <xf numFmtId="0" fontId="93" fillId="63" borderId="0">
      <alignment horizontal="left" vertical="top"/>
    </xf>
    <xf numFmtId="0" fontId="101" fillId="0" borderId="0" applyNumberFormat="0" applyFill="0" applyBorder="0" applyAlignment="0" applyProtection="0"/>
    <xf numFmtId="176" fontId="66" fillId="0" borderId="0"/>
    <xf numFmtId="0" fontId="85" fillId="0" borderId="0"/>
    <xf numFmtId="0" fontId="102" fillId="0" borderId="0">
      <alignment horizontal="centerContinuous" vertical="center"/>
    </xf>
    <xf numFmtId="0" fontId="103" fillId="44" borderId="22" applyNumberFormat="0" applyFill="0" applyAlignment="0" applyProtection="0">
      <alignment vertical="top"/>
    </xf>
    <xf numFmtId="0" fontId="45" fillId="0" borderId="0" applyNumberFormat="0" applyFill="0" applyBorder="0" applyAlignment="0" applyProtection="0"/>
    <xf numFmtId="0" fontId="59" fillId="0" borderId="23" applyNumberFormat="0" applyFill="0" applyAlignment="0" applyProtection="0"/>
    <xf numFmtId="3" fontId="104" fillId="0" borderId="0"/>
    <xf numFmtId="0" fontId="68" fillId="0" borderId="0"/>
    <xf numFmtId="0" fontId="57" fillId="0" borderId="0" applyNumberFormat="0" applyFill="0" applyBorder="0" applyAlignment="0" applyProtection="0"/>
    <xf numFmtId="0" fontId="41" fillId="0" borderId="1">
      <alignment horizontal="center"/>
    </xf>
    <xf numFmtId="0" fontId="41" fillId="0" borderId="1">
      <alignment horizontal="center"/>
    </xf>
    <xf numFmtId="0" fontId="41" fillId="0" borderId="24">
      <alignment horizontal="center"/>
    </xf>
    <xf numFmtId="0" fontId="17" fillId="0" borderId="0">
      <alignment vertical="top"/>
    </xf>
    <xf numFmtId="0" fontId="70" fillId="30" borderId="0" applyNumberFormat="0" applyBorder="0" applyAlignment="0" applyProtection="0"/>
    <xf numFmtId="0" fontId="60" fillId="38" borderId="0" applyNumberFormat="0" applyBorder="0" applyAlignment="0" applyProtection="0"/>
    <xf numFmtId="0" fontId="60" fillId="65" borderId="0" applyNumberFormat="0" applyBorder="0" applyAlignment="0" applyProtection="0"/>
    <xf numFmtId="0" fontId="60" fillId="38" borderId="0" applyNumberFormat="0" applyBorder="0" applyAlignment="0" applyProtection="0"/>
    <xf numFmtId="0" fontId="60" fillId="65" borderId="0" applyNumberFormat="0" applyBorder="0" applyAlignment="0" applyProtection="0"/>
    <xf numFmtId="0" fontId="60" fillId="38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66" borderId="0" applyNumberFormat="0" applyBorder="0" applyAlignment="0" applyProtection="0"/>
    <xf numFmtId="0" fontId="60" fillId="42" borderId="0" applyNumberFormat="0" applyBorder="0" applyAlignment="0" applyProtection="0"/>
    <xf numFmtId="0" fontId="60" fillId="66" borderId="0" applyNumberFormat="0" applyBorder="0" applyAlignment="0" applyProtection="0"/>
    <xf numFmtId="0" fontId="6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67" borderId="0" applyNumberFormat="0" applyBorder="0" applyAlignment="0" applyProtection="0"/>
    <xf numFmtId="0" fontId="60" fillId="47" borderId="0" applyNumberFormat="0" applyBorder="0" applyAlignment="0" applyProtection="0"/>
    <xf numFmtId="0" fontId="60" fillId="67" borderId="0" applyNumberFormat="0" applyBorder="0" applyAlignment="0" applyProtection="0"/>
    <xf numFmtId="0" fontId="6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68" borderId="0" applyNumberFormat="0" applyBorder="0" applyAlignment="0" applyProtection="0"/>
    <xf numFmtId="0" fontId="60" fillId="29" borderId="0" applyNumberFormat="0" applyBorder="0" applyAlignment="0" applyProtection="0"/>
    <xf numFmtId="0" fontId="60" fillId="35" borderId="0" applyNumberFormat="0" applyBorder="0" applyAlignment="0" applyProtection="0"/>
    <xf numFmtId="0" fontId="60" fillId="29" borderId="0" applyNumberFormat="0" applyBorder="0" applyAlignment="0" applyProtection="0"/>
    <xf numFmtId="0" fontId="60" fillId="35" borderId="0" applyNumberFormat="0" applyBorder="0" applyAlignment="0" applyProtection="0"/>
    <xf numFmtId="0" fontId="60" fillId="29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6" borderId="0" applyNumberFormat="0" applyBorder="0" applyAlignment="0" applyProtection="0"/>
    <xf numFmtId="0" fontId="60" fillId="30" borderId="0" applyNumberFormat="0" applyBorder="0" applyAlignment="0" applyProtection="0"/>
    <xf numFmtId="0" fontId="60" fillId="36" borderId="0" applyNumberFormat="0" applyBorder="0" applyAlignment="0" applyProtection="0"/>
    <xf numFmtId="0" fontId="6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69" borderId="0" applyNumberFormat="0" applyBorder="0" applyAlignment="0" applyProtection="0"/>
    <xf numFmtId="0" fontId="60" fillId="51" borderId="0" applyNumberFormat="0" applyBorder="0" applyAlignment="0" applyProtection="0"/>
    <xf numFmtId="0" fontId="60" fillId="69" borderId="0" applyNumberFormat="0" applyBorder="0" applyAlignment="0" applyProtection="0"/>
    <xf numFmtId="0" fontId="6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52" fillId="27" borderId="11" applyNumberFormat="0" applyAlignment="0" applyProtection="0"/>
    <xf numFmtId="0" fontId="52" fillId="20" borderId="11" applyNumberFormat="0" applyAlignment="0" applyProtection="0"/>
    <xf numFmtId="0" fontId="52" fillId="70" borderId="11" applyNumberFormat="0" applyAlignment="0" applyProtection="0"/>
    <xf numFmtId="0" fontId="52" fillId="20" borderId="11" applyNumberFormat="0" applyAlignment="0" applyProtection="0"/>
    <xf numFmtId="0" fontId="52" fillId="20" borderId="11" applyNumberFormat="0" applyAlignment="0" applyProtection="0"/>
    <xf numFmtId="0" fontId="52" fillId="20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41" fillId="0" borderId="1">
      <alignment horizontal="center"/>
    </xf>
    <xf numFmtId="0" fontId="41" fillId="0" borderId="1">
      <alignment horizontal="center"/>
    </xf>
    <xf numFmtId="0" fontId="41" fillId="0" borderId="24">
      <alignment horizontal="center"/>
    </xf>
    <xf numFmtId="0" fontId="41" fillId="0" borderId="0">
      <alignment vertical="top"/>
    </xf>
    <xf numFmtId="0" fontId="53" fillId="63" borderId="19" applyNumberFormat="0" applyAlignment="0" applyProtection="0"/>
    <xf numFmtId="0" fontId="53" fillId="26" borderId="19" applyNumberFormat="0" applyAlignment="0" applyProtection="0"/>
    <xf numFmtId="0" fontId="53" fillId="71" borderId="19" applyNumberFormat="0" applyAlignment="0" applyProtection="0"/>
    <xf numFmtId="0" fontId="53" fillId="26" borderId="19" applyNumberFormat="0" applyAlignment="0" applyProtection="0"/>
    <xf numFmtId="0" fontId="53" fillId="26" borderId="19" applyNumberFormat="0" applyAlignment="0" applyProtection="0"/>
    <xf numFmtId="0" fontId="53" fillId="26" borderId="19" applyNumberFormat="0" applyAlignment="0" applyProtection="0"/>
    <xf numFmtId="0" fontId="53" fillId="63" borderId="19" applyNumberFormat="0" applyAlignment="0" applyProtection="0"/>
    <xf numFmtId="0" fontId="53" fillId="63" borderId="19" applyNumberFormat="0" applyAlignment="0" applyProtection="0"/>
    <xf numFmtId="0" fontId="53" fillId="63" borderId="19" applyNumberFormat="0" applyAlignment="0" applyProtection="0"/>
    <xf numFmtId="0" fontId="53" fillId="63" borderId="19" applyNumberFormat="0" applyAlignment="0" applyProtection="0"/>
    <xf numFmtId="0" fontId="53" fillId="63" borderId="19" applyNumberFormat="0" applyAlignment="0" applyProtection="0"/>
    <xf numFmtId="0" fontId="53" fillId="63" borderId="19" applyNumberFormat="0" applyAlignment="0" applyProtection="0"/>
    <xf numFmtId="0" fontId="54" fillId="63" borderId="11" applyNumberFormat="0" applyAlignment="0" applyProtection="0"/>
    <xf numFmtId="0" fontId="54" fillId="26" borderId="11" applyNumberFormat="0" applyAlignment="0" applyProtection="0"/>
    <xf numFmtId="0" fontId="54" fillId="71" borderId="11" applyNumberFormat="0" applyAlignment="0" applyProtection="0"/>
    <xf numFmtId="0" fontId="54" fillId="26" borderId="11" applyNumberFormat="0" applyAlignment="0" applyProtection="0"/>
    <xf numFmtId="0" fontId="54" fillId="26" borderId="11" applyNumberFormat="0" applyAlignment="0" applyProtection="0"/>
    <xf numFmtId="0" fontId="54" fillId="26" borderId="11" applyNumberFormat="0" applyAlignment="0" applyProtection="0"/>
    <xf numFmtId="0" fontId="54" fillId="63" borderId="11" applyNumberFormat="0" applyAlignment="0" applyProtection="0"/>
    <xf numFmtId="0" fontId="54" fillId="63" borderId="11" applyNumberFormat="0" applyAlignment="0" applyProtection="0"/>
    <xf numFmtId="0" fontId="54" fillId="63" borderId="11" applyNumberFormat="0" applyAlignment="0" applyProtection="0"/>
    <xf numFmtId="0" fontId="54" fillId="63" borderId="11" applyNumberFormat="0" applyAlignment="0" applyProtection="0"/>
    <xf numFmtId="0" fontId="54" fillId="63" borderId="11" applyNumberFormat="0" applyAlignment="0" applyProtection="0"/>
    <xf numFmtId="0" fontId="54" fillId="63" borderId="11" applyNumberFormat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177" fontId="87" fillId="0" borderId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9" fontId="62" fillId="0" borderId="0" applyFill="0" applyBorder="0" applyAlignment="0" applyProtection="0"/>
    <xf numFmtId="180" fontId="17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06" fillId="0" borderId="25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08" fillId="0" borderId="26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9" fillId="0" borderId="27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41" fillId="0" borderId="0">
      <alignment horizontal="right" vertical="top" wrapText="1"/>
    </xf>
    <xf numFmtId="0" fontId="41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17" fillId="0" borderId="0"/>
    <xf numFmtId="0" fontId="87" fillId="0" borderId="28" applyNumberFormat="0" applyFill="0" applyAlignment="0" applyProtection="0"/>
    <xf numFmtId="0" fontId="17" fillId="0" borderId="0"/>
    <xf numFmtId="0" fontId="41" fillId="0" borderId="0"/>
    <xf numFmtId="0" fontId="111" fillId="53" borderId="12" applyNumberFormat="0" applyAlignment="0" applyProtection="0"/>
    <xf numFmtId="0" fontId="56" fillId="53" borderId="12" applyNumberFormat="0" applyAlignment="0" applyProtection="0"/>
    <xf numFmtId="0" fontId="56" fillId="49" borderId="12" applyNumberFormat="0" applyAlignment="0" applyProtection="0"/>
    <xf numFmtId="0" fontId="56" fillId="53" borderId="12" applyNumberFormat="0" applyAlignment="0" applyProtection="0"/>
    <xf numFmtId="0" fontId="56" fillId="53" borderId="12" applyNumberFormat="0" applyAlignment="0" applyProtection="0"/>
    <xf numFmtId="0" fontId="56" fillId="53" borderId="12" applyNumberFormat="0" applyAlignment="0" applyProtection="0"/>
    <xf numFmtId="0" fontId="111" fillId="53" borderId="12" applyNumberFormat="0" applyAlignment="0" applyProtection="0"/>
    <xf numFmtId="0" fontId="111" fillId="53" borderId="12" applyNumberFormat="0" applyAlignment="0" applyProtection="0"/>
    <xf numFmtId="0" fontId="111" fillId="53" borderId="12" applyNumberFormat="0" applyAlignment="0" applyProtection="0"/>
    <xf numFmtId="0" fontId="111" fillId="53" borderId="12" applyNumberFormat="0" applyAlignment="0" applyProtection="0"/>
    <xf numFmtId="0" fontId="111" fillId="53" borderId="12" applyNumberFormat="0" applyAlignment="0" applyProtection="0"/>
    <xf numFmtId="0" fontId="111" fillId="53" borderId="12" applyNumberFormat="0" applyAlignment="0" applyProtection="0"/>
    <xf numFmtId="0" fontId="41" fillId="0" borderId="1">
      <alignment horizontal="center" wrapText="1"/>
    </xf>
    <xf numFmtId="0" fontId="41" fillId="0" borderId="1">
      <alignment horizontal="center"/>
    </xf>
    <xf numFmtId="0" fontId="41" fillId="0" borderId="24">
      <alignment horizontal="center"/>
    </xf>
    <xf numFmtId="0" fontId="17" fillId="0" borderId="0">
      <alignment vertical="top"/>
    </xf>
    <xf numFmtId="0" fontId="17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1" fillId="72" borderId="0" applyNumberFormat="0" applyBorder="0" applyAlignment="0" applyProtection="0"/>
    <xf numFmtId="0" fontId="51" fillId="27" borderId="0" applyNumberFormat="0" applyBorder="0" applyAlignment="0" applyProtection="0"/>
    <xf numFmtId="0" fontId="51" fillId="72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17" fillId="0" borderId="0"/>
    <xf numFmtId="0" fontId="40" fillId="0" borderId="0"/>
    <xf numFmtId="0" fontId="40" fillId="0" borderId="0"/>
    <xf numFmtId="0" fontId="4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17" fillId="0" borderId="0"/>
    <xf numFmtId="0" fontId="40" fillId="0" borderId="0"/>
    <xf numFmtId="0" fontId="40" fillId="0" borderId="0"/>
    <xf numFmtId="0" fontId="17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17" fillId="0" borderId="0"/>
    <xf numFmtId="0" fontId="40" fillId="0" borderId="0"/>
    <xf numFmtId="0" fontId="17" fillId="0" borderId="0"/>
    <xf numFmtId="0" fontId="63" fillId="0" borderId="0"/>
    <xf numFmtId="0" fontId="40" fillId="0" borderId="0"/>
    <xf numFmtId="0" fontId="6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2" fillId="0" borderId="0"/>
    <xf numFmtId="0" fontId="44" fillId="0" borderId="0"/>
    <xf numFmtId="0" fontId="44" fillId="0" borderId="0"/>
    <xf numFmtId="0" fontId="17" fillId="0" borderId="0">
      <alignment horizontal="left" indent="5"/>
    </xf>
    <xf numFmtId="0" fontId="17" fillId="0" borderId="0">
      <alignment horizontal="left" indent="5"/>
    </xf>
    <xf numFmtId="0" fontId="40" fillId="0" borderId="0" applyNumberFormat="0" applyFont="0" applyFill="0" applyBorder="0" applyAlignment="0" applyProtection="0">
      <alignment vertical="top"/>
    </xf>
    <xf numFmtId="0" fontId="40" fillId="0" borderId="0"/>
    <xf numFmtId="0" fontId="1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4" fillId="0" borderId="0"/>
    <xf numFmtId="0" fontId="5" fillId="0" borderId="0"/>
    <xf numFmtId="0" fontId="112" fillId="0" borderId="0"/>
    <xf numFmtId="0" fontId="63" fillId="0" borderId="0"/>
    <xf numFmtId="0" fontId="40" fillId="0" borderId="0" applyNumberFormat="0" applyFont="0" applyFill="0" applyBorder="0" applyAlignment="0" applyProtection="0">
      <alignment vertical="top"/>
    </xf>
    <xf numFmtId="0" fontId="62" fillId="0" borderId="0" applyNumberFormat="0" applyFill="0" applyBorder="0" applyAlignment="0" applyProtection="0"/>
    <xf numFmtId="0" fontId="112" fillId="0" borderId="0"/>
    <xf numFmtId="0" fontId="5" fillId="0" borderId="0"/>
    <xf numFmtId="0" fontId="17" fillId="0" borderId="0">
      <alignment horizontal="left" indent="5"/>
    </xf>
    <xf numFmtId="0" fontId="44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63" fillId="0" borderId="0"/>
    <xf numFmtId="0" fontId="17" fillId="0" borderId="0"/>
    <xf numFmtId="0" fontId="40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1" fillId="0" borderId="0"/>
    <xf numFmtId="0" fontId="41" fillId="0" borderId="1">
      <alignment horizontal="center" wrapText="1"/>
    </xf>
    <xf numFmtId="0" fontId="40" fillId="0" borderId="1" applyBorder="0" applyAlignment="0">
      <alignment horizontal="center" wrapText="1"/>
    </xf>
    <xf numFmtId="0" fontId="50" fillId="73" borderId="0" applyNumberFormat="0" applyBorder="0" applyAlignment="0" applyProtection="0"/>
    <xf numFmtId="0" fontId="50" fillId="16" borderId="0" applyNumberFormat="0" applyBorder="0" applyAlignment="0" applyProtection="0"/>
    <xf numFmtId="0" fontId="50" fillId="74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7" fillId="22" borderId="18" applyNumberFormat="0" applyFont="0" applyAlignment="0" applyProtection="0"/>
    <xf numFmtId="0" fontId="17" fillId="22" borderId="18" applyNumberFormat="0" applyFont="0" applyAlignment="0" applyProtection="0"/>
    <xf numFmtId="0" fontId="40" fillId="22" borderId="18" applyNumberFormat="0" applyFont="0" applyAlignment="0" applyProtection="0"/>
    <xf numFmtId="0" fontId="40" fillId="22" borderId="18" applyNumberFormat="0" applyFont="0" applyAlignment="0" applyProtection="0"/>
    <xf numFmtId="0" fontId="40" fillId="61" borderId="18" applyNumberFormat="0" applyAlignment="0" applyProtection="0"/>
    <xf numFmtId="0" fontId="17" fillId="22" borderId="18" applyNumberFormat="0" applyFont="0" applyAlignment="0" applyProtection="0"/>
    <xf numFmtId="0" fontId="17" fillId="22" borderId="18" applyNumberFormat="0" applyFont="0" applyAlignment="0" applyProtection="0"/>
    <xf numFmtId="0" fontId="17" fillId="22" borderId="18" applyNumberFormat="0" applyFont="0" applyAlignment="0" applyProtection="0"/>
    <xf numFmtId="0" fontId="17" fillId="22" borderId="18" applyNumberFormat="0" applyFont="0" applyAlignment="0" applyProtection="0"/>
    <xf numFmtId="0" fontId="62" fillId="61" borderId="18" applyNumberFormat="0" applyAlignment="0" applyProtection="0"/>
    <xf numFmtId="0" fontId="17" fillId="22" borderId="18" applyNumberFormat="0" applyFont="0" applyAlignment="0" applyProtection="0"/>
    <xf numFmtId="0" fontId="17" fillId="22" borderId="18" applyNumberFormat="0" applyFont="0" applyAlignment="0" applyProtection="0"/>
    <xf numFmtId="0" fontId="17" fillId="22" borderId="18" applyNumberFormat="0" applyFont="0" applyAlignment="0" applyProtection="0"/>
    <xf numFmtId="0" fontId="17" fillId="22" borderId="18" applyNumberFormat="0" applyFont="0" applyAlignment="0" applyProtection="0"/>
    <xf numFmtId="0" fontId="62" fillId="61" borderId="18" applyNumberFormat="0" applyAlignment="0" applyProtection="0"/>
    <xf numFmtId="0" fontId="17" fillId="22" borderId="18" applyNumberFormat="0" applyFont="0" applyAlignment="0" applyProtection="0"/>
    <xf numFmtId="0" fontId="17" fillId="22" borderId="18" applyNumberFormat="0" applyFont="0" applyAlignment="0" applyProtection="0"/>
    <xf numFmtId="0" fontId="17" fillId="22" borderId="18" applyNumberFormat="0" applyFont="0" applyAlignment="0" applyProtection="0"/>
    <xf numFmtId="0" fontId="17" fillId="22" borderId="18" applyNumberFormat="0" applyFont="0" applyAlignment="0" applyProtection="0"/>
    <xf numFmtId="0" fontId="17" fillId="22" borderId="18" applyNumberFormat="0" applyFont="0" applyAlignment="0" applyProtection="0"/>
    <xf numFmtId="0" fontId="17" fillId="22" borderId="18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2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2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2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2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2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2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2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2" fillId="0" borderId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1" fillId="0" borderId="1">
      <alignment horizontal="center"/>
    </xf>
    <xf numFmtId="0" fontId="41" fillId="0" borderId="1">
      <alignment horizontal="center"/>
    </xf>
    <xf numFmtId="0" fontId="41" fillId="0" borderId="24">
      <alignment horizontal="center"/>
    </xf>
    <xf numFmtId="0" fontId="41" fillId="0" borderId="1">
      <alignment horizontal="center" wrapText="1"/>
    </xf>
    <xf numFmtId="0" fontId="17" fillId="0" borderId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41" fillId="0" borderId="0">
      <alignment horizontal="center" vertical="top" wrapText="1"/>
    </xf>
    <xf numFmtId="0" fontId="6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7" fillId="0" borderId="0">
      <alignment vertical="justify"/>
    </xf>
    <xf numFmtId="0" fontId="113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1" fillId="0" borderId="0">
      <alignment horizontal="center"/>
    </xf>
    <xf numFmtId="2" fontId="87" fillId="0" borderId="0" applyFill="0" applyBorder="0" applyAlignment="0" applyProtection="0"/>
    <xf numFmtId="181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5" fontId="62" fillId="0" borderId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5" fontId="62" fillId="0" borderId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6" fontId="40" fillId="0" borderId="0" applyFont="0" applyFill="0" applyBorder="0" applyAlignment="0" applyProtection="0"/>
    <xf numFmtId="182" fontId="44" fillId="0" borderId="0" applyFont="0" applyFill="0" applyBorder="0" applyAlignment="0" applyProtection="0"/>
    <xf numFmtId="186" fontId="40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0" fontId="62" fillId="0" borderId="0"/>
    <xf numFmtId="0" fontId="41" fillId="0" borderId="0">
      <alignment horizontal="left" vertical="top"/>
    </xf>
    <xf numFmtId="0" fontId="49" fillId="75" borderId="0" applyNumberFormat="0" applyBorder="0" applyAlignment="0" applyProtection="0"/>
    <xf numFmtId="0" fontId="49" fillId="17" borderId="0" applyNumberFormat="0" applyBorder="0" applyAlignment="0" applyProtection="0"/>
    <xf numFmtId="0" fontId="49" fillId="75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17" fillId="0" borderId="0" applyFont="0" applyFill="0" applyBorder="0" applyAlignment="0"/>
    <xf numFmtId="3" fontId="104" fillId="0" borderId="0"/>
    <xf numFmtId="0" fontId="41" fillId="0" borderId="0"/>
    <xf numFmtId="0" fontId="5" fillId="0" borderId="0"/>
    <xf numFmtId="0" fontId="54" fillId="26" borderId="11" applyNumberFormat="0" applyAlignment="0" applyProtection="0"/>
    <xf numFmtId="0" fontId="52" fillId="20" borderId="11" applyNumberFormat="0" applyAlignment="0" applyProtection="0"/>
    <xf numFmtId="0" fontId="118" fillId="0" borderId="30">
      <alignment horizontal="left" vertical="top"/>
    </xf>
    <xf numFmtId="0" fontId="119" fillId="0" borderId="30">
      <alignment horizontal="left" vertical="top"/>
    </xf>
    <xf numFmtId="0" fontId="118" fillId="0" borderId="9">
      <alignment horizontal="left" vertical="center"/>
    </xf>
    <xf numFmtId="0" fontId="119" fillId="0" borderId="9">
      <alignment horizontal="left" vertical="center"/>
    </xf>
    <xf numFmtId="0" fontId="59" fillId="0" borderId="23" applyNumberFormat="0" applyFill="0" applyAlignment="0" applyProtection="0"/>
    <xf numFmtId="0" fontId="52" fillId="27" borderId="11" applyNumberFormat="0" applyAlignment="0" applyProtection="0"/>
    <xf numFmtId="0" fontId="52" fillId="20" borderId="11" applyNumberFormat="0" applyAlignment="0" applyProtection="0"/>
    <xf numFmtId="0" fontId="52" fillId="70" borderId="11" applyNumberFormat="0" applyAlignment="0" applyProtection="0"/>
    <xf numFmtId="0" fontId="52" fillId="20" borderId="11" applyNumberFormat="0" applyAlignment="0" applyProtection="0"/>
    <xf numFmtId="0" fontId="52" fillId="20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4" fillId="63" borderId="11" applyNumberFormat="0" applyAlignment="0" applyProtection="0"/>
    <xf numFmtId="0" fontId="54" fillId="26" borderId="11" applyNumberFormat="0" applyAlignment="0" applyProtection="0"/>
    <xf numFmtId="0" fontId="54" fillId="71" borderId="11" applyNumberFormat="0" applyAlignment="0" applyProtection="0"/>
    <xf numFmtId="0" fontId="54" fillId="26" borderId="11" applyNumberFormat="0" applyAlignment="0" applyProtection="0"/>
    <xf numFmtId="0" fontId="54" fillId="26" borderId="11" applyNumberFormat="0" applyAlignment="0" applyProtection="0"/>
    <xf numFmtId="0" fontId="54" fillId="63" borderId="11" applyNumberFormat="0" applyAlignment="0" applyProtection="0"/>
    <xf numFmtId="0" fontId="54" fillId="63" borderId="11" applyNumberFormat="0" applyAlignment="0" applyProtection="0"/>
    <xf numFmtId="0" fontId="54" fillId="63" borderId="11" applyNumberFormat="0" applyAlignment="0" applyProtection="0"/>
    <xf numFmtId="0" fontId="54" fillId="63" borderId="11" applyNumberFormat="0" applyAlignment="0" applyProtection="0"/>
    <xf numFmtId="0" fontId="54" fillId="63" borderId="11" applyNumberFormat="0" applyAlignment="0" applyProtection="0"/>
    <xf numFmtId="0" fontId="54" fillId="63" borderId="11" applyNumberFormat="0" applyAlignment="0" applyProtection="0"/>
    <xf numFmtId="0" fontId="59" fillId="0" borderId="27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182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/>
    <xf numFmtId="0" fontId="43" fillId="0" borderId="0"/>
    <xf numFmtId="0" fontId="62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5" fillId="0" borderId="0"/>
    <xf numFmtId="0" fontId="40" fillId="0" borderId="0"/>
    <xf numFmtId="0" fontId="17" fillId="0" borderId="0"/>
    <xf numFmtId="0" fontId="20" fillId="0" borderId="0"/>
    <xf numFmtId="0" fontId="17" fillId="0" borderId="0"/>
    <xf numFmtId="0" fontId="43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182" fontId="40" fillId="0" borderId="0" applyFill="0" applyBorder="0" applyAlignment="0" applyProtection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0" borderId="0"/>
    <xf numFmtId="0" fontId="66" fillId="0" borderId="0"/>
    <xf numFmtId="0" fontId="17" fillId="0" borderId="0"/>
    <xf numFmtId="0" fontId="65" fillId="0" borderId="0"/>
    <xf numFmtId="0" fontId="66" fillId="0" borderId="0"/>
    <xf numFmtId="0" fontId="66" fillId="0" borderId="0"/>
    <xf numFmtId="0" fontId="65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66" fillId="0" borderId="0"/>
    <xf numFmtId="0" fontId="65" fillId="0" borderId="0"/>
    <xf numFmtId="0" fontId="65" fillId="0" borderId="0"/>
    <xf numFmtId="0" fontId="66" fillId="0" borderId="0"/>
    <xf numFmtId="0" fontId="40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66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" fillId="0" borderId="0"/>
    <xf numFmtId="0" fontId="17" fillId="0" borderId="0"/>
    <xf numFmtId="0" fontId="40" fillId="0" borderId="0"/>
    <xf numFmtId="0" fontId="62" fillId="0" borderId="0"/>
    <xf numFmtId="0" fontId="65" fillId="0" borderId="0"/>
    <xf numFmtId="0" fontId="66" fillId="0" borderId="0"/>
    <xf numFmtId="0" fontId="65" fillId="0" borderId="0"/>
    <xf numFmtId="0" fontId="66" fillId="0" borderId="0"/>
    <xf numFmtId="4" fontId="67" fillId="0" borderId="0">
      <alignment vertical="center"/>
    </xf>
    <xf numFmtId="0" fontId="65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5" fillId="0" borderId="0"/>
    <xf numFmtId="0" fontId="66" fillId="0" borderId="0"/>
    <xf numFmtId="0" fontId="65" fillId="0" borderId="0"/>
    <xf numFmtId="0" fontId="65" fillId="0" borderId="0"/>
    <xf numFmtId="0" fontId="66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65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" fontId="67" fillId="0" borderId="0">
      <alignment vertical="center"/>
    </xf>
    <xf numFmtId="0" fontId="66" fillId="0" borderId="0"/>
    <xf numFmtId="0" fontId="65" fillId="0" borderId="0"/>
    <xf numFmtId="0" fontId="66" fillId="0" borderId="0"/>
    <xf numFmtId="0" fontId="65" fillId="0" borderId="0"/>
    <xf numFmtId="4" fontId="67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6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0" borderId="0"/>
    <xf numFmtId="0" fontId="65" fillId="0" borderId="0"/>
    <xf numFmtId="0" fontId="6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2" fillId="0" borderId="0"/>
    <xf numFmtId="0" fontId="66" fillId="0" borderId="0"/>
    <xf numFmtId="0" fontId="66" fillId="0" borderId="0"/>
    <xf numFmtId="0" fontId="66" fillId="0" borderId="0"/>
    <xf numFmtId="0" fontId="65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65" fillId="0" borderId="0"/>
    <xf numFmtId="0" fontId="40" fillId="0" borderId="0"/>
    <xf numFmtId="0" fontId="66" fillId="0" borderId="0"/>
    <xf numFmtId="0" fontId="65" fillId="0" borderId="0"/>
    <xf numFmtId="0" fontId="66" fillId="0" borderId="0"/>
    <xf numFmtId="0" fontId="65" fillId="0" borderId="0"/>
    <xf numFmtId="0" fontId="62" fillId="0" borderId="0"/>
    <xf numFmtId="0" fontId="62" fillId="0" borderId="0"/>
    <xf numFmtId="0" fontId="65" fillId="0" borderId="0"/>
    <xf numFmtId="0" fontId="4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17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17" fillId="0" borderId="0"/>
    <xf numFmtId="0" fontId="66" fillId="0" borderId="0"/>
    <xf numFmtId="0" fontId="6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4" fontId="67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0" borderId="0"/>
    <xf numFmtId="0" fontId="62" fillId="0" borderId="0"/>
    <xf numFmtId="0" fontId="62" fillId="0" borderId="0"/>
    <xf numFmtId="0" fontId="66" fillId="0" borderId="0"/>
    <xf numFmtId="0" fontId="66" fillId="0" borderId="0"/>
    <xf numFmtId="0" fontId="65" fillId="0" borderId="0"/>
    <xf numFmtId="0" fontId="65" fillId="0" borderId="0"/>
    <xf numFmtId="0" fontId="66" fillId="0" borderId="0"/>
    <xf numFmtId="0" fontId="65" fillId="0" borderId="0"/>
    <xf numFmtId="0" fontId="65" fillId="0" borderId="0"/>
    <xf numFmtId="0" fontId="40" fillId="0" borderId="0"/>
    <xf numFmtId="0" fontId="40" fillId="0" borderId="0"/>
    <xf numFmtId="0" fontId="66" fillId="0" borderId="0"/>
    <xf numFmtId="0" fontId="6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6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5" fillId="0" borderId="0"/>
    <xf numFmtId="0" fontId="66" fillId="0" borderId="0"/>
    <xf numFmtId="0" fontId="40" fillId="0" borderId="0"/>
    <xf numFmtId="0" fontId="65" fillId="0" borderId="0"/>
    <xf numFmtId="0" fontId="6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65" fillId="0" borderId="0"/>
    <xf numFmtId="0" fontId="65" fillId="0" borderId="0"/>
    <xf numFmtId="0" fontId="40" fillId="0" borderId="0"/>
    <xf numFmtId="0" fontId="40" fillId="0" borderId="0"/>
    <xf numFmtId="0" fontId="65" fillId="0" borderId="0"/>
    <xf numFmtId="0" fontId="17" fillId="0" borderId="0"/>
    <xf numFmtId="0" fontId="6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5" fillId="0" borderId="0"/>
    <xf numFmtId="0" fontId="40" fillId="0" borderId="0"/>
    <xf numFmtId="0" fontId="62" fillId="0" borderId="0"/>
    <xf numFmtId="0" fontId="65" fillId="0" borderId="0"/>
    <xf numFmtId="0" fontId="66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62" fillId="0" borderId="0"/>
    <xf numFmtId="0" fontId="66" fillId="0" borderId="0"/>
    <xf numFmtId="0" fontId="66" fillId="0" borderId="0"/>
    <xf numFmtId="0" fontId="65" fillId="0" borderId="0"/>
    <xf numFmtId="0" fontId="66" fillId="0" borderId="0"/>
    <xf numFmtId="0" fontId="66" fillId="0" borderId="0"/>
    <xf numFmtId="0" fontId="6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2" fillId="0" borderId="0"/>
    <xf numFmtId="0" fontId="65" fillId="0" borderId="0"/>
    <xf numFmtId="0" fontId="65" fillId="0" borderId="0"/>
    <xf numFmtId="0" fontId="40" fillId="0" borderId="0"/>
    <xf numFmtId="0" fontId="66" fillId="0" borderId="0"/>
    <xf numFmtId="0" fontId="66" fillId="0" borderId="0"/>
    <xf numFmtId="0" fontId="40" fillId="0" borderId="0"/>
    <xf numFmtId="0" fontId="65" fillId="0" borderId="0"/>
    <xf numFmtId="0" fontId="65" fillId="0" borderId="0"/>
    <xf numFmtId="0" fontId="4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2" fillId="0" borderId="0"/>
    <xf numFmtId="0" fontId="62" fillId="0" borderId="0"/>
    <xf numFmtId="0" fontId="65" fillId="0" borderId="0"/>
    <xf numFmtId="0" fontId="65" fillId="0" borderId="0"/>
    <xf numFmtId="0" fontId="65" fillId="0" borderId="0"/>
    <xf numFmtId="0" fontId="40" fillId="0" borderId="0"/>
    <xf numFmtId="0" fontId="40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65" fillId="0" borderId="0"/>
    <xf numFmtId="0" fontId="62" fillId="0" borderId="0"/>
    <xf numFmtId="0" fontId="62" fillId="0" borderId="0"/>
    <xf numFmtId="0" fontId="66" fillId="0" borderId="0"/>
    <xf numFmtId="0" fontId="66" fillId="0" borderId="0"/>
    <xf numFmtId="0" fontId="65" fillId="0" borderId="0"/>
    <xf numFmtId="0" fontId="66" fillId="0" borderId="0"/>
    <xf numFmtId="0" fontId="66" fillId="0" borderId="0"/>
    <xf numFmtId="0" fontId="62" fillId="0" borderId="0"/>
    <xf numFmtId="0" fontId="65" fillId="0" borderId="0"/>
    <xf numFmtId="0" fontId="66" fillId="0" borderId="0"/>
    <xf numFmtId="0" fontId="40" fillId="0" borderId="0"/>
    <xf numFmtId="0" fontId="40" fillId="0" borderId="0"/>
    <xf numFmtId="187" fontId="17" fillId="0" borderId="0">
      <alignment horizontal="center"/>
    </xf>
    <xf numFmtId="188" fontId="125" fillId="77" borderId="32">
      <alignment vertical="center"/>
    </xf>
    <xf numFmtId="0" fontId="126" fillId="77" borderId="32">
      <alignment vertical="center"/>
    </xf>
    <xf numFmtId="0" fontId="63" fillId="62" borderId="31">
      <alignment vertical="center" wrapText="1"/>
    </xf>
    <xf numFmtId="189" fontId="95" fillId="62" borderId="31">
      <alignment horizontal="center" vertical="center"/>
    </xf>
    <xf numFmtId="189" fontId="95" fillId="62" borderId="31">
      <alignment horizontal="center" vertical="center"/>
    </xf>
    <xf numFmtId="189" fontId="95" fillId="62" borderId="31">
      <alignment horizontal="center" vertical="center"/>
    </xf>
    <xf numFmtId="0" fontId="127" fillId="77" borderId="32">
      <alignment vertical="center"/>
    </xf>
    <xf numFmtId="0" fontId="60" fillId="78" borderId="0" applyNumberFormat="0" applyBorder="0" applyAlignment="0" applyProtection="0"/>
    <xf numFmtId="0" fontId="60" fillId="79" borderId="0" applyNumberFormat="0" applyBorder="0" applyAlignment="0" applyProtection="0"/>
    <xf numFmtId="0" fontId="60" fillId="45" borderId="0" applyNumberFormat="0" applyBorder="0" applyAlignment="0" applyProtection="0"/>
    <xf numFmtId="0" fontId="60" fillId="78" borderId="0" applyNumberFormat="0" applyBorder="0" applyAlignment="0" applyProtection="0"/>
    <xf numFmtId="0" fontId="60" fillId="80" borderId="0" applyNumberFormat="0" applyBorder="0" applyAlignment="0" applyProtection="0"/>
    <xf numFmtId="0" fontId="60" fillId="81" borderId="0" applyNumberFormat="0" applyBorder="0" applyAlignment="0" applyProtection="0"/>
    <xf numFmtId="190" fontId="17" fillId="0" borderId="0" applyFont="0" applyFill="0" applyBorder="0" applyAlignment="0" applyProtection="0"/>
    <xf numFmtId="0" fontId="128" fillId="82" borderId="0" applyNumberFormat="0" applyBorder="0" applyAlignment="0" applyProtection="0"/>
    <xf numFmtId="0" fontId="129" fillId="54" borderId="33" applyNumberFormat="0" applyAlignment="0" applyProtection="0"/>
    <xf numFmtId="0" fontId="56" fillId="45" borderId="12" applyNumberFormat="0" applyAlignment="0" applyProtection="0"/>
    <xf numFmtId="191" fontId="87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0" fontId="49" fillId="48" borderId="0" applyNumberFormat="0" applyBorder="0" applyAlignment="0" applyProtection="0"/>
    <xf numFmtId="0" fontId="130" fillId="0" borderId="32" applyNumberFormat="0" applyAlignment="0" applyProtection="0">
      <alignment horizontal="left" vertical="center"/>
    </xf>
    <xf numFmtId="0" fontId="130" fillId="0" borderId="29">
      <alignment horizontal="left" vertical="center"/>
    </xf>
    <xf numFmtId="0" fontId="106" fillId="0" borderId="34" applyNumberFormat="0" applyFill="0" applyAlignment="0" applyProtection="0"/>
    <xf numFmtId="0" fontId="107" fillId="0" borderId="14" applyNumberFormat="0" applyFill="0" applyAlignment="0" applyProtection="0"/>
    <xf numFmtId="0" fontId="108" fillId="0" borderId="35" applyNumberFormat="0" applyFill="0" applyAlignment="0" applyProtection="0"/>
    <xf numFmtId="0" fontId="108" fillId="0" borderId="0" applyNumberFormat="0" applyFill="0" applyBorder="0" applyAlignment="0" applyProtection="0"/>
    <xf numFmtId="0" fontId="17" fillId="0" borderId="0"/>
    <xf numFmtId="0" fontId="52" fillId="52" borderId="33" applyNumberFormat="0" applyAlignment="0" applyProtection="0"/>
    <xf numFmtId="192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0" fontId="131" fillId="0" borderId="0" applyProtection="0">
      <alignment vertical="center"/>
      <protection locked="0"/>
    </xf>
    <xf numFmtId="0" fontId="131" fillId="0" borderId="0" applyNumberFormat="0" applyProtection="0">
      <alignment vertical="top"/>
      <protection locked="0"/>
    </xf>
    <xf numFmtId="0" fontId="132" fillId="0" borderId="36" applyAlignment="0"/>
    <xf numFmtId="0" fontId="133" fillId="0" borderId="16" applyNumberFormat="0" applyFill="0" applyAlignment="0" applyProtection="0"/>
    <xf numFmtId="0" fontId="51" fillId="83" borderId="0" applyNumberFormat="0" applyBorder="0" applyAlignment="0" applyProtection="0"/>
    <xf numFmtId="0" fontId="66" fillId="0" borderId="0"/>
    <xf numFmtId="0" fontId="17" fillId="43" borderId="37" applyNumberFormat="0" applyFont="0" applyAlignment="0" applyProtection="0"/>
    <xf numFmtId="194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5" fontId="69" fillId="0" borderId="0" applyFont="0" applyFill="0" applyBorder="0" applyAlignment="0" applyProtection="0"/>
    <xf numFmtId="0" fontId="53" fillId="54" borderId="38" applyNumberFormat="0" applyAlignment="0" applyProtection="0"/>
    <xf numFmtId="0" fontId="134" fillId="0" borderId="0" applyProtection="0"/>
    <xf numFmtId="4" fontId="135" fillId="84" borderId="38" applyNumberFormat="0" applyProtection="0">
      <alignment vertical="center"/>
    </xf>
    <xf numFmtId="4" fontId="136" fillId="84" borderId="38" applyNumberFormat="0" applyProtection="0">
      <alignment vertical="center"/>
    </xf>
    <xf numFmtId="4" fontId="135" fillId="84" borderId="38" applyNumberFormat="0" applyProtection="0">
      <alignment horizontal="left" vertical="center" indent="1"/>
    </xf>
    <xf numFmtId="4" fontId="135" fillId="84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4" fontId="135" fillId="86" borderId="38" applyNumberFormat="0" applyProtection="0">
      <alignment horizontal="right" vertical="center"/>
    </xf>
    <xf numFmtId="4" fontId="135" fillId="87" borderId="38" applyNumberFormat="0" applyProtection="0">
      <alignment horizontal="right" vertical="center"/>
    </xf>
    <xf numFmtId="4" fontId="135" fillId="88" borderId="38" applyNumberFormat="0" applyProtection="0">
      <alignment horizontal="right" vertical="center"/>
    </xf>
    <xf numFmtId="4" fontId="135" fillId="89" borderId="38" applyNumberFormat="0" applyProtection="0">
      <alignment horizontal="right" vertical="center"/>
    </xf>
    <xf numFmtId="4" fontId="135" fillId="90" borderId="38" applyNumberFormat="0" applyProtection="0">
      <alignment horizontal="right" vertical="center"/>
    </xf>
    <xf numFmtId="4" fontId="135" fillId="91" borderId="38" applyNumberFormat="0" applyProtection="0">
      <alignment horizontal="right" vertical="center"/>
    </xf>
    <xf numFmtId="4" fontId="135" fillId="92" borderId="38" applyNumberFormat="0" applyProtection="0">
      <alignment horizontal="right" vertical="center"/>
    </xf>
    <xf numFmtId="4" fontId="135" fillId="93" borderId="38" applyNumberFormat="0" applyProtection="0">
      <alignment horizontal="right" vertical="center"/>
    </xf>
    <xf numFmtId="4" fontId="135" fillId="94" borderId="38" applyNumberFormat="0" applyProtection="0">
      <alignment horizontal="right" vertical="center"/>
    </xf>
    <xf numFmtId="4" fontId="137" fillId="95" borderId="38" applyNumberFormat="0" applyProtection="0">
      <alignment horizontal="left" vertical="center" indent="1"/>
    </xf>
    <xf numFmtId="4" fontId="135" fillId="96" borderId="39" applyNumberFormat="0" applyProtection="0">
      <alignment horizontal="left" vertical="center" indent="1"/>
    </xf>
    <xf numFmtId="4" fontId="138" fillId="97" borderId="0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4" fontId="95" fillId="96" borderId="38" applyNumberFormat="0" applyProtection="0">
      <alignment horizontal="left" vertical="center" indent="1"/>
    </xf>
    <xf numFmtId="4" fontId="95" fillId="98" borderId="38" applyNumberFormat="0" applyProtection="0">
      <alignment horizontal="left" vertical="center" indent="1"/>
    </xf>
    <xf numFmtId="0" fontId="40" fillId="98" borderId="38" applyNumberFormat="0" applyProtection="0">
      <alignment horizontal="left" vertical="center" indent="1"/>
    </xf>
    <xf numFmtId="0" fontId="40" fillId="98" borderId="38" applyNumberFormat="0" applyProtection="0">
      <alignment horizontal="left" vertical="center" indent="1"/>
    </xf>
    <xf numFmtId="0" fontId="40" fillId="98" borderId="38" applyNumberFormat="0" applyProtection="0">
      <alignment horizontal="left" vertical="center" indent="1"/>
    </xf>
    <xf numFmtId="0" fontId="40" fillId="98" borderId="38" applyNumberFormat="0" applyProtection="0">
      <alignment horizontal="left" vertical="center" indent="1"/>
    </xf>
    <xf numFmtId="0" fontId="40" fillId="98" borderId="38" applyNumberFormat="0" applyProtection="0">
      <alignment horizontal="left" vertical="center" indent="1"/>
    </xf>
    <xf numFmtId="0" fontId="40" fillId="98" borderId="38" applyNumberFormat="0" applyProtection="0">
      <alignment horizontal="left" vertical="center" indent="1"/>
    </xf>
    <xf numFmtId="0" fontId="40" fillId="99" borderId="38" applyNumberFormat="0" applyProtection="0">
      <alignment horizontal="left" vertical="center" indent="1"/>
    </xf>
    <xf numFmtId="0" fontId="40" fillId="99" borderId="38" applyNumberFormat="0" applyProtection="0">
      <alignment horizontal="left" vertical="center" indent="1"/>
    </xf>
    <xf numFmtId="0" fontId="40" fillId="99" borderId="38" applyNumberFormat="0" applyProtection="0">
      <alignment horizontal="left" vertical="center" indent="1"/>
    </xf>
    <xf numFmtId="0" fontId="40" fillId="99" borderId="38" applyNumberFormat="0" applyProtection="0">
      <alignment horizontal="left" vertical="center" indent="1"/>
    </xf>
    <xf numFmtId="0" fontId="40" fillId="99" borderId="38" applyNumberFormat="0" applyProtection="0">
      <alignment horizontal="left" vertical="center" indent="1"/>
    </xf>
    <xf numFmtId="0" fontId="40" fillId="99" borderId="38" applyNumberFormat="0" applyProtection="0">
      <alignment horizontal="left" vertical="center" indent="1"/>
    </xf>
    <xf numFmtId="0" fontId="40" fillId="58" borderId="38" applyNumberFormat="0" applyProtection="0">
      <alignment horizontal="left" vertical="center" indent="1"/>
    </xf>
    <xf numFmtId="0" fontId="40" fillId="58" borderId="38" applyNumberFormat="0" applyProtection="0">
      <alignment horizontal="left" vertical="center" indent="1"/>
    </xf>
    <xf numFmtId="0" fontId="40" fillId="58" borderId="38" applyNumberFormat="0" applyProtection="0">
      <alignment horizontal="left" vertical="center" indent="1"/>
    </xf>
    <xf numFmtId="0" fontId="40" fillId="58" borderId="38" applyNumberFormat="0" applyProtection="0">
      <alignment horizontal="left" vertical="center" indent="1"/>
    </xf>
    <xf numFmtId="0" fontId="40" fillId="58" borderId="38" applyNumberFormat="0" applyProtection="0">
      <alignment horizontal="left" vertical="center" indent="1"/>
    </xf>
    <xf numFmtId="0" fontId="40" fillId="58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4" fontId="135" fillId="59" borderId="38" applyNumberFormat="0" applyProtection="0">
      <alignment vertical="center"/>
    </xf>
    <xf numFmtId="4" fontId="136" fillId="59" borderId="38" applyNumberFormat="0" applyProtection="0">
      <alignment vertical="center"/>
    </xf>
    <xf numFmtId="4" fontId="135" fillId="59" borderId="38" applyNumberFormat="0" applyProtection="0">
      <alignment horizontal="left" vertical="center" indent="1"/>
    </xf>
    <xf numFmtId="4" fontId="135" fillId="59" borderId="38" applyNumberFormat="0" applyProtection="0">
      <alignment horizontal="left" vertical="center" indent="1"/>
    </xf>
    <xf numFmtId="4" fontId="135" fillId="96" borderId="38" applyNumberFormat="0" applyProtection="0">
      <alignment horizontal="right" vertical="center"/>
    </xf>
    <xf numFmtId="4" fontId="136" fillId="96" borderId="38" applyNumberFormat="0" applyProtection="0">
      <alignment horizontal="right" vertical="center"/>
    </xf>
    <xf numFmtId="0" fontId="40" fillId="85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0" fontId="139" fillId="0" borderId="0"/>
    <xf numFmtId="4" fontId="140" fillId="96" borderId="38" applyNumberFormat="0" applyProtection="0">
      <alignment horizontal="right" vertical="center"/>
    </xf>
    <xf numFmtId="0" fontId="40" fillId="0" borderId="0" applyNumberFormat="0" applyFont="0" applyFill="0" applyBorder="0" applyAlignment="0" applyProtection="0"/>
    <xf numFmtId="0" fontId="141" fillId="0" borderId="0">
      <alignment horizontal="left"/>
    </xf>
    <xf numFmtId="0" fontId="40" fillId="0" borderId="0"/>
    <xf numFmtId="0" fontId="59" fillId="0" borderId="40" applyNumberFormat="0" applyFill="0" applyAlignment="0" applyProtection="0"/>
    <xf numFmtId="196" fontId="72" fillId="0" borderId="0" applyFont="0" applyFill="0" applyBorder="0" applyAlignment="0" applyProtection="0"/>
    <xf numFmtId="197" fontId="72" fillId="0" borderId="0" applyFont="0" applyFill="0" applyBorder="0" applyAlignment="0" applyProtection="0"/>
    <xf numFmtId="0" fontId="41" fillId="0" borderId="31">
      <alignment horizontal="center"/>
    </xf>
    <xf numFmtId="0" fontId="41" fillId="0" borderId="31">
      <alignment horizontal="center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143" fillId="58" borderId="29">
      <alignment horizontal="left" vertical="center"/>
    </xf>
    <xf numFmtId="0" fontId="41" fillId="0" borderId="31">
      <alignment horizontal="center" wrapText="1"/>
    </xf>
    <xf numFmtId="0" fontId="41" fillId="0" borderId="31">
      <alignment horizontal="center"/>
    </xf>
    <xf numFmtId="0" fontId="43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44" fillId="0" borderId="0"/>
    <xf numFmtId="0" fontId="17" fillId="0" borderId="0"/>
    <xf numFmtId="0" fontId="44" fillId="0" borderId="0"/>
    <xf numFmtId="0" fontId="44" fillId="0" borderId="0"/>
    <xf numFmtId="0" fontId="12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24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22" borderId="37" applyNumberFormat="0" applyFont="0" applyAlignment="0" applyProtection="0"/>
    <xf numFmtId="0" fontId="40" fillId="22" borderId="37" applyNumberFormat="0" applyFon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1" fillId="0" borderId="31">
      <alignment horizontal="center"/>
    </xf>
    <xf numFmtId="0" fontId="41" fillId="0" borderId="31">
      <alignment horizont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191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182" fontId="43" fillId="0" borderId="0" applyFont="0" applyFill="0" applyBorder="0" applyAlignment="0" applyProtection="0"/>
    <xf numFmtId="0" fontId="144" fillId="0" borderId="0"/>
    <xf numFmtId="0" fontId="4" fillId="0" borderId="0"/>
    <xf numFmtId="0" fontId="4" fillId="0" borderId="0"/>
    <xf numFmtId="0" fontId="3" fillId="0" borderId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292">
    <xf numFmtId="0" fontId="0" fillId="0" borderId="0" xfId="0"/>
    <xf numFmtId="3" fontId="32" fillId="0" borderId="41" xfId="5" applyNumberFormat="1" applyFont="1" applyBorder="1" applyAlignment="1">
      <alignment horizontal="center" vertical="center"/>
    </xf>
    <xf numFmtId="3" fontId="32" fillId="0" borderId="41" xfId="5" applyNumberFormat="1" applyFont="1" applyBorder="1" applyAlignment="1">
      <alignment horizontal="center" vertical="center" wrapText="1"/>
    </xf>
    <xf numFmtId="3" fontId="32" fillId="0" borderId="41" xfId="5" quotePrefix="1" applyNumberFormat="1" applyFont="1" applyBorder="1" applyAlignment="1">
      <alignment horizontal="center" vertical="center"/>
    </xf>
    <xf numFmtId="0" fontId="32" fillId="0" borderId="41" xfId="40" applyFont="1" applyBorder="1" applyAlignment="1">
      <alignment horizontal="left" vertical="top" indent="2"/>
    </xf>
    <xf numFmtId="0" fontId="18" fillId="0" borderId="0" xfId="2738" applyFont="1" applyAlignment="1">
      <alignment horizontal="left"/>
    </xf>
    <xf numFmtId="0" fontId="13" fillId="0" borderId="0" xfId="2738" applyFont="1"/>
    <xf numFmtId="0" fontId="29" fillId="0" borderId="0" xfId="2738" applyFont="1" applyProtection="1">
      <protection locked="0"/>
    </xf>
    <xf numFmtId="0" fontId="33" fillId="0" borderId="0" xfId="2738" applyFont="1" applyProtection="1">
      <protection locked="0"/>
    </xf>
    <xf numFmtId="0" fontId="29" fillId="0" borderId="0" xfId="2738" applyFont="1" applyAlignment="1" applyProtection="1">
      <alignment horizontal="right"/>
      <protection locked="0"/>
    </xf>
    <xf numFmtId="0" fontId="34" fillId="0" borderId="0" xfId="2738" applyFont="1"/>
    <xf numFmtId="0" fontId="35" fillId="4" borderId="41" xfId="2738" applyFont="1" applyFill="1" applyBorder="1" applyAlignment="1">
      <alignment horizontal="center" vertical="center" wrapText="1"/>
    </xf>
    <xf numFmtId="0" fontId="35" fillId="4" borderId="51" xfId="2738" applyFont="1" applyFill="1" applyBorder="1" applyAlignment="1">
      <alignment horizontal="center" vertical="center" wrapText="1"/>
    </xf>
    <xf numFmtId="49" fontId="16" fillId="0" borderId="50" xfId="2738" applyNumberFormat="1" applyFont="1" applyBorder="1" applyAlignment="1">
      <alignment horizontal="center" vertical="center" wrapText="1"/>
    </xf>
    <xf numFmtId="1" fontId="16" fillId="0" borderId="41" xfId="2738" applyNumberFormat="1" applyFont="1" applyBorder="1" applyAlignment="1">
      <alignment horizontal="center" vertical="center" wrapText="1"/>
    </xf>
    <xf numFmtId="1" fontId="16" fillId="0" borderId="42" xfId="2738" applyNumberFormat="1" applyFont="1" applyBorder="1" applyAlignment="1">
      <alignment horizontal="center" vertical="center" wrapText="1"/>
    </xf>
    <xf numFmtId="1" fontId="36" fillId="0" borderId="50" xfId="2738" applyNumberFormat="1" applyFont="1" applyBorder="1" applyAlignment="1">
      <alignment horizontal="center" vertical="center" wrapText="1"/>
    </xf>
    <xf numFmtId="1" fontId="36" fillId="0" borderId="41" xfId="2738" applyNumberFormat="1" applyFont="1" applyBorder="1" applyAlignment="1">
      <alignment horizontal="center" vertical="center" wrapText="1"/>
    </xf>
    <xf numFmtId="1" fontId="36" fillId="0" borderId="51" xfId="2738" applyNumberFormat="1" applyFont="1" applyBorder="1" applyAlignment="1">
      <alignment horizontal="center" vertical="center" wrapText="1"/>
    </xf>
    <xf numFmtId="49" fontId="19" fillId="2" borderId="41" xfId="2739" applyNumberFormat="1" applyFont="1" applyFill="1" applyBorder="1" applyAlignment="1">
      <alignment horizontal="left" vertical="center" wrapText="1"/>
    </xf>
    <xf numFmtId="0" fontId="19" fillId="2" borderId="41" xfId="2739" applyFont="1" applyFill="1" applyBorder="1" applyAlignment="1">
      <alignment vertical="center" wrapText="1"/>
    </xf>
    <xf numFmtId="0" fontId="19" fillId="2" borderId="41" xfId="2739" applyFont="1" applyFill="1" applyBorder="1" applyAlignment="1">
      <alignment horizontal="center" vertical="center" wrapText="1"/>
    </xf>
    <xf numFmtId="0" fontId="15" fillId="0" borderId="42" xfId="2739" applyFont="1" applyBorder="1" applyAlignment="1">
      <alignment horizontal="center" vertical="center" wrapText="1"/>
    </xf>
    <xf numFmtId="0" fontId="18" fillId="0" borderId="0" xfId="4" applyFont="1" applyAlignment="1">
      <alignment vertical="center"/>
    </xf>
    <xf numFmtId="0" fontId="13" fillId="0" borderId="0" xfId="4" applyFont="1"/>
    <xf numFmtId="0" fontId="14" fillId="0" borderId="0" xfId="4" applyFont="1" applyAlignment="1">
      <alignment vertical="center" wrapText="1" shrinkToFit="1"/>
    </xf>
    <xf numFmtId="0" fontId="31" fillId="4" borderId="41" xfId="5" applyFont="1" applyFill="1" applyBorder="1" applyAlignment="1">
      <alignment horizontal="center" vertical="center" wrapText="1"/>
    </xf>
    <xf numFmtId="3" fontId="32" fillId="0" borderId="2" xfId="5" applyNumberFormat="1" applyFont="1" applyBorder="1" applyAlignment="1">
      <alignment horizontal="center" vertical="center"/>
    </xf>
    <xf numFmtId="3" fontId="32" fillId="0" borderId="2" xfId="5" applyNumberFormat="1" applyFont="1" applyBorder="1" applyAlignment="1">
      <alignment horizontal="right" vertical="center" wrapText="1"/>
    </xf>
    <xf numFmtId="3" fontId="31" fillId="0" borderId="2" xfId="5" applyNumberFormat="1" applyFont="1" applyBorder="1" applyAlignment="1">
      <alignment horizontal="center" vertical="center" wrapText="1"/>
    </xf>
    <xf numFmtId="3" fontId="32" fillId="0" borderId="41" xfId="5" applyNumberFormat="1" applyFont="1" applyBorder="1" applyAlignment="1">
      <alignment horizontal="right" vertical="center" wrapText="1"/>
    </xf>
    <xf numFmtId="4" fontId="32" fillId="0" borderId="41" xfId="5" applyNumberFormat="1" applyFont="1" applyBorder="1" applyAlignment="1">
      <alignment horizontal="center" vertical="center" wrapText="1"/>
    </xf>
    <xf numFmtId="166" fontId="32" fillId="0" borderId="41" xfId="5" applyNumberFormat="1" applyFont="1" applyBorder="1" applyAlignment="1">
      <alignment horizontal="center" vertical="center" wrapText="1"/>
    </xf>
    <xf numFmtId="3" fontId="31" fillId="3" borderId="41" xfId="5" applyNumberFormat="1" applyFont="1" applyFill="1" applyBorder="1" applyAlignment="1">
      <alignment horizontal="center" vertical="center"/>
    </xf>
    <xf numFmtId="3" fontId="31" fillId="3" borderId="41" xfId="5" applyNumberFormat="1" applyFont="1" applyFill="1" applyBorder="1" applyAlignment="1">
      <alignment horizontal="left" vertical="center"/>
    </xf>
    <xf numFmtId="4" fontId="32" fillId="0" borderId="41" xfId="5" applyNumberFormat="1" applyFont="1" applyBorder="1" applyAlignment="1">
      <alignment horizontal="center" vertical="center"/>
    </xf>
    <xf numFmtId="0" fontId="28" fillId="0" borderId="0" xfId="0" applyFont="1"/>
    <xf numFmtId="0" fontId="29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32" fillId="0" borderId="0" xfId="0" applyFont="1"/>
    <xf numFmtId="4" fontId="28" fillId="0" borderId="0" xfId="0" applyNumberFormat="1" applyFont="1" applyAlignment="1">
      <alignment horizontal="center" vertical="center"/>
    </xf>
    <xf numFmtId="0" fontId="146" fillId="0" borderId="45" xfId="0" applyFont="1" applyBorder="1" applyAlignment="1">
      <alignment horizontal="center" vertical="top"/>
    </xf>
    <xf numFmtId="0" fontId="146" fillId="0" borderId="55" xfId="0" applyFont="1" applyBorder="1" applyAlignment="1">
      <alignment horizontal="left" vertical="top"/>
    </xf>
    <xf numFmtId="0" fontId="146" fillId="0" borderId="55" xfId="0" applyFont="1" applyBorder="1" applyAlignment="1">
      <alignment vertical="top"/>
    </xf>
    <xf numFmtId="9" fontId="146" fillId="0" borderId="55" xfId="0" applyNumberFormat="1" applyFont="1" applyBorder="1" applyAlignment="1">
      <alignment horizontal="center" vertical="top"/>
    </xf>
    <xf numFmtId="0" fontId="146" fillId="0" borderId="55" xfId="0" applyFont="1" applyBorder="1" applyAlignment="1">
      <alignment vertical="top" wrapText="1"/>
    </xf>
    <xf numFmtId="0" fontId="146" fillId="0" borderId="55" xfId="0" applyFont="1" applyBorder="1" applyAlignment="1">
      <alignment horizontal="center" vertical="center"/>
    </xf>
    <xf numFmtId="0" fontId="146" fillId="0" borderId="0" xfId="0" applyFont="1"/>
    <xf numFmtId="49" fontId="28" fillId="0" borderId="45" xfId="0" applyNumberFormat="1" applyFont="1" applyBorder="1" applyAlignment="1">
      <alignment horizontal="center" vertical="top"/>
    </xf>
    <xf numFmtId="49" fontId="28" fillId="0" borderId="55" xfId="0" applyNumberFormat="1" applyFont="1" applyBorder="1" applyAlignment="1">
      <alignment horizontal="left" vertical="top" wrapText="1"/>
    </xf>
    <xf numFmtId="4" fontId="32" fillId="0" borderId="55" xfId="2740" applyNumberFormat="1" applyFont="1" applyBorder="1" applyAlignment="1">
      <alignment horizontal="left" vertical="top" wrapText="1"/>
    </xf>
    <xf numFmtId="0" fontId="32" fillId="0" borderId="55" xfId="0" applyFont="1" applyBorder="1" applyAlignment="1">
      <alignment horizontal="center" vertical="top"/>
    </xf>
    <xf numFmtId="0" fontId="147" fillId="0" borderId="55" xfId="0" applyFont="1" applyBorder="1" applyAlignment="1">
      <alignment vertical="top" wrapText="1"/>
    </xf>
    <xf numFmtId="0" fontId="28" fillId="0" borderId="55" xfId="0" applyFont="1" applyBorder="1" applyAlignment="1">
      <alignment vertical="top" wrapText="1"/>
    </xf>
    <xf numFmtId="49" fontId="28" fillId="0" borderId="55" xfId="0" applyNumberFormat="1" applyFont="1" applyBorder="1" applyAlignment="1">
      <alignment horizontal="left" vertical="top"/>
    </xf>
    <xf numFmtId="0" fontId="32" fillId="0" borderId="55" xfId="0" applyFont="1" applyBorder="1" applyAlignment="1">
      <alignment horizontal="center" vertical="top" wrapText="1"/>
    </xf>
    <xf numFmtId="0" fontId="32" fillId="0" borderId="55" xfId="0" applyFont="1" applyBorder="1" applyAlignment="1">
      <alignment vertical="top" wrapText="1"/>
    </xf>
    <xf numFmtId="0" fontId="148" fillId="0" borderId="55" xfId="0" applyFont="1" applyBorder="1" applyAlignment="1">
      <alignment vertical="top" wrapText="1"/>
    </xf>
    <xf numFmtId="49" fontId="32" fillId="0" borderId="55" xfId="0" applyNumberFormat="1" applyFont="1" applyBorder="1" applyAlignment="1">
      <alignment horizontal="left" vertical="top" wrapText="1"/>
    </xf>
    <xf numFmtId="9" fontId="32" fillId="0" borderId="55" xfId="0" applyNumberFormat="1" applyFont="1" applyBorder="1" applyAlignment="1">
      <alignment horizontal="center" vertical="top"/>
    </xf>
    <xf numFmtId="0" fontId="28" fillId="0" borderId="56" xfId="0" applyFont="1" applyBorder="1" applyAlignment="1">
      <alignment vertical="top"/>
    </xf>
    <xf numFmtId="0" fontId="31" fillId="0" borderId="56" xfId="0" applyFont="1" applyBorder="1" applyAlignment="1">
      <alignment vertical="top" wrapText="1"/>
    </xf>
    <xf numFmtId="0" fontId="31" fillId="0" borderId="56" xfId="0" applyFont="1" applyBorder="1" applyAlignment="1">
      <alignment horizontal="center" vertical="top"/>
    </xf>
    <xf numFmtId="0" fontId="28" fillId="0" borderId="56" xfId="0" applyFont="1" applyBorder="1" applyAlignment="1">
      <alignment vertical="top" wrapText="1"/>
    </xf>
    <xf numFmtId="0" fontId="28" fillId="0" borderId="57" xfId="0" applyFont="1" applyBorder="1" applyAlignment="1">
      <alignment vertical="top"/>
    </xf>
    <xf numFmtId="0" fontId="28" fillId="0" borderId="58" xfId="0" applyFont="1" applyBorder="1" applyAlignment="1">
      <alignment vertical="top"/>
    </xf>
    <xf numFmtId="0" fontId="32" fillId="0" borderId="58" xfId="0" applyFont="1" applyBorder="1" applyAlignment="1">
      <alignment vertical="center"/>
    </xf>
    <xf numFmtId="0" fontId="32" fillId="0" borderId="58" xfId="0" applyFont="1" applyBorder="1" applyAlignment="1">
      <alignment horizontal="center" vertical="center"/>
    </xf>
    <xf numFmtId="0" fontId="28" fillId="0" borderId="58" xfId="0" applyFont="1" applyBorder="1" applyAlignment="1">
      <alignment horizontal="center" vertical="center" wrapText="1"/>
    </xf>
    <xf numFmtId="9" fontId="28" fillId="0" borderId="58" xfId="9" applyFont="1" applyBorder="1" applyAlignment="1">
      <alignment horizontal="center" vertical="center"/>
    </xf>
    <xf numFmtId="0" fontId="28" fillId="0" borderId="58" xfId="0" applyFont="1" applyBorder="1" applyAlignment="1">
      <alignment vertical="top" wrapText="1"/>
    </xf>
    <xf numFmtId="0" fontId="28" fillId="0" borderId="58" xfId="0" applyFont="1" applyBorder="1" applyAlignment="1">
      <alignment vertical="center" wrapText="1"/>
    </xf>
    <xf numFmtId="0" fontId="28" fillId="0" borderId="59" xfId="0" applyFont="1" applyBorder="1" applyAlignment="1">
      <alignment vertical="top"/>
    </xf>
    <xf numFmtId="0" fontId="28" fillId="0" borderId="0" xfId="0" applyFont="1" applyAlignment="1">
      <alignment vertical="top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9" fontId="30" fillId="0" borderId="0" xfId="9" applyFont="1" applyBorder="1" applyAlignment="1">
      <alignment horizontal="center" vertical="center"/>
    </xf>
    <xf numFmtId="0" fontId="28" fillId="0" borderId="0" xfId="0" applyFont="1" applyAlignment="1">
      <alignment vertical="top" wrapText="1"/>
    </xf>
    <xf numFmtId="0" fontId="146" fillId="0" borderId="0" xfId="0" applyFont="1" applyAlignment="1">
      <alignment vertical="top" wrapText="1"/>
    </xf>
    <xf numFmtId="0" fontId="28" fillId="0" borderId="60" xfId="0" applyFont="1" applyBorder="1" applyAlignment="1">
      <alignment vertical="top"/>
    </xf>
    <xf numFmtId="0" fontId="28" fillId="0" borderId="17" xfId="0" applyFont="1" applyBorder="1" applyAlignment="1">
      <alignment vertical="top"/>
    </xf>
    <xf numFmtId="0" fontId="31" fillId="0" borderId="17" xfId="0" applyFont="1" applyBorder="1" applyAlignment="1">
      <alignment vertical="center"/>
    </xf>
    <xf numFmtId="0" fontId="31" fillId="0" borderId="17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 wrapText="1"/>
    </xf>
    <xf numFmtId="0" fontId="28" fillId="0" borderId="17" xfId="0" applyFont="1" applyBorder="1" applyAlignment="1">
      <alignment vertical="top" wrapText="1"/>
    </xf>
    <xf numFmtId="0" fontId="146" fillId="0" borderId="17" xfId="0" applyFont="1" applyBorder="1" applyAlignment="1">
      <alignment vertical="top" wrapText="1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horizontal="center"/>
    </xf>
    <xf numFmtId="3" fontId="147" fillId="0" borderId="54" xfId="5" applyNumberFormat="1" applyFont="1" applyBorder="1" applyAlignment="1">
      <alignment horizontal="center" vertical="center"/>
    </xf>
    <xf numFmtId="3" fontId="147" fillId="0" borderId="54" xfId="5" applyNumberFormat="1" applyFont="1" applyBorder="1" applyAlignment="1">
      <alignment horizontal="center" vertical="center" wrapText="1"/>
    </xf>
    <xf numFmtId="0" fontId="21" fillId="0" borderId="0" xfId="4" applyFont="1"/>
    <xf numFmtId="0" fontId="32" fillId="0" borderId="0" xfId="0" applyFont="1" applyAlignment="1">
      <alignment horizontal="center" vertical="center"/>
    </xf>
    <xf numFmtId="4" fontId="28" fillId="0" borderId="58" xfId="0" applyNumberFormat="1" applyFont="1" applyBorder="1" applyAlignment="1">
      <alignment horizontal="center" vertical="center" wrapText="1"/>
    </xf>
    <xf numFmtId="4" fontId="30" fillId="0" borderId="0" xfId="0" applyNumberFormat="1" applyFont="1" applyAlignment="1">
      <alignment horizontal="center" vertical="center" wrapText="1"/>
    </xf>
    <xf numFmtId="4" fontId="30" fillId="0" borderId="17" xfId="0" applyNumberFormat="1" applyFont="1" applyBorder="1" applyAlignment="1">
      <alignment horizontal="center" vertical="center" wrapText="1"/>
    </xf>
    <xf numFmtId="4" fontId="146" fillId="0" borderId="55" xfId="0" applyNumberFormat="1" applyFont="1" applyBorder="1" applyAlignment="1">
      <alignment horizontal="center" vertical="center"/>
    </xf>
    <xf numFmtId="0" fontId="146" fillId="0" borderId="0" xfId="0" applyFont="1" applyAlignment="1">
      <alignment horizontal="center" vertical="center" wrapText="1"/>
    </xf>
    <xf numFmtId="4" fontId="146" fillId="12" borderId="55" xfId="0" applyNumberFormat="1" applyFont="1" applyFill="1" applyBorder="1" applyAlignment="1">
      <alignment horizontal="right" vertical="center"/>
    </xf>
    <xf numFmtId="10" fontId="30" fillId="0" borderId="63" xfId="9" applyNumberFormat="1" applyFont="1" applyBorder="1" applyAlignment="1">
      <alignment horizontal="center" vertical="center"/>
    </xf>
    <xf numFmtId="10" fontId="30" fillId="0" borderId="64" xfId="9" applyNumberFormat="1" applyFont="1" applyBorder="1" applyAlignment="1">
      <alignment horizontal="center" vertical="center"/>
    </xf>
    <xf numFmtId="0" fontId="34" fillId="0" borderId="0" xfId="0" applyFont="1" applyAlignment="1">
      <alignment horizontal="right"/>
    </xf>
    <xf numFmtId="0" fontId="18" fillId="0" borderId="0" xfId="2742" applyFont="1" applyAlignment="1">
      <alignment vertical="center"/>
    </xf>
    <xf numFmtId="0" fontId="13" fillId="0" borderId="0" xfId="2742" applyFont="1"/>
    <xf numFmtId="0" fontId="30" fillId="12" borderId="41" xfId="2742" applyFont="1" applyFill="1" applyBorder="1" applyAlignment="1">
      <alignment horizontal="center" vertical="center"/>
    </xf>
    <xf numFmtId="0" fontId="31" fillId="12" borderId="41" xfId="2742" applyFont="1" applyFill="1" applyBorder="1" applyAlignment="1">
      <alignment horizontal="left" vertical="top" indent="1"/>
    </xf>
    <xf numFmtId="0" fontId="28" fillId="12" borderId="41" xfId="2742" applyFont="1" applyFill="1" applyBorder="1"/>
    <xf numFmtId="0" fontId="28" fillId="0" borderId="0" xfId="2742" applyFont="1" applyAlignment="1">
      <alignment horizontal="center" vertical="center"/>
    </xf>
    <xf numFmtId="0" fontId="32" fillId="0" borderId="41" xfId="2742" applyFont="1" applyBorder="1" applyAlignment="1">
      <alignment horizontal="left" vertical="top" indent="2"/>
    </xf>
    <xf numFmtId="3" fontId="28" fillId="2" borderId="41" xfId="2742" applyNumberFormat="1" applyFont="1" applyFill="1" applyBorder="1"/>
    <xf numFmtId="0" fontId="28" fillId="0" borderId="41" xfId="2742" quotePrefix="1" applyFont="1" applyBorder="1" applyAlignment="1">
      <alignment horizontal="center" vertical="center"/>
    </xf>
    <xf numFmtId="0" fontId="32" fillId="0" borderId="41" xfId="2742" applyFont="1" applyBorder="1" applyAlignment="1">
      <alignment horizontal="left" vertical="top" indent="4"/>
    </xf>
    <xf numFmtId="0" fontId="32" fillId="0" borderId="41" xfId="2742" applyFont="1" applyBorder="1" applyAlignment="1">
      <alignment horizontal="left" vertical="top" indent="3"/>
    </xf>
    <xf numFmtId="0" fontId="28" fillId="0" borderId="41" xfId="2742" applyFont="1" applyBorder="1" applyAlignment="1">
      <alignment horizontal="center" vertical="center"/>
    </xf>
    <xf numFmtId="0" fontId="32" fillId="0" borderId="41" xfId="2745" applyFont="1" applyBorder="1" applyAlignment="1">
      <alignment horizontal="left" vertical="top" indent="4"/>
    </xf>
    <xf numFmtId="0" fontId="13" fillId="0" borderId="0" xfId="2742" applyFont="1" applyAlignment="1">
      <alignment horizontal="left" vertical="center"/>
    </xf>
    <xf numFmtId="3" fontId="30" fillId="2" borderId="41" xfId="2742" applyNumberFormat="1" applyFont="1" applyFill="1" applyBorder="1"/>
    <xf numFmtId="0" fontId="149" fillId="0" borderId="0" xfId="2742" applyFont="1" applyAlignment="1">
      <alignment horizontal="left" vertical="center"/>
    </xf>
    <xf numFmtId="3" fontId="28" fillId="0" borderId="41" xfId="2742" applyNumberFormat="1" applyFont="1" applyBorder="1"/>
    <xf numFmtId="4" fontId="13" fillId="0" borderId="0" xfId="2742" applyNumberFormat="1" applyFont="1" applyAlignment="1">
      <alignment horizontal="left" vertical="center"/>
    </xf>
    <xf numFmtId="0" fontId="28" fillId="0" borderId="0" xfId="2745" applyFont="1" applyAlignment="1">
      <alignment horizontal="left" vertical="center" wrapText="1"/>
    </xf>
    <xf numFmtId="0" fontId="19" fillId="0" borderId="50" xfId="2739" applyFont="1" applyBorder="1" applyAlignment="1">
      <alignment horizontal="center" vertical="center" wrapText="1"/>
    </xf>
    <xf numFmtId="198" fontId="15" fillId="0" borderId="46" xfId="2739" applyNumberFormat="1" applyFont="1" applyBorder="1" applyAlignment="1">
      <alignment horizontal="center" vertical="center" wrapText="1"/>
    </xf>
    <xf numFmtId="0" fontId="30" fillId="2" borderId="41" xfId="2742" applyFont="1" applyFill="1" applyBorder="1" applyAlignment="1">
      <alignment horizontal="center" vertical="center"/>
    </xf>
    <xf numFmtId="0" fontId="42" fillId="0" borderId="0" xfId="0" applyFont="1"/>
    <xf numFmtId="4" fontId="42" fillId="0" borderId="0" xfId="0" applyNumberFormat="1" applyFont="1"/>
    <xf numFmtId="0" fontId="150" fillId="0" borderId="0" xfId="2742" applyFont="1"/>
    <xf numFmtId="4" fontId="150" fillId="0" borderId="0" xfId="2742" applyNumberFormat="1" applyFont="1"/>
    <xf numFmtId="0" fontId="151" fillId="0" borderId="0" xfId="2742" applyFont="1"/>
    <xf numFmtId="4" fontId="151" fillId="0" borderId="0" xfId="2742" applyNumberFormat="1" applyFont="1"/>
    <xf numFmtId="0" fontId="152" fillId="0" borderId="0" xfId="0" applyFont="1"/>
    <xf numFmtId="0" fontId="153" fillId="0" borderId="0" xfId="2742" applyFont="1"/>
    <xf numFmtId="0" fontId="19" fillId="0" borderId="0" xfId="2742" applyFont="1"/>
    <xf numFmtId="0" fontId="19" fillId="0" borderId="0" xfId="2742" applyFont="1" applyAlignment="1">
      <alignment horizontal="left" vertical="center"/>
    </xf>
    <xf numFmtId="0" fontId="34" fillId="2" borderId="0" xfId="0" applyFont="1" applyFill="1" applyProtection="1">
      <protection locked="0"/>
    </xf>
    <xf numFmtId="0" fontId="155" fillId="0" borderId="0" xfId="1" applyFont="1"/>
    <xf numFmtId="0" fontId="155" fillId="0" borderId="0" xfId="45" applyFont="1" applyAlignment="1">
      <alignment horizontal="left" vertical="center"/>
    </xf>
    <xf numFmtId="0" fontId="155" fillId="0" borderId="0" xfId="45" applyFont="1"/>
    <xf numFmtId="4" fontId="154" fillId="2" borderId="0" xfId="5" applyNumberFormat="1" applyFont="1" applyFill="1" applyAlignment="1" applyProtection="1">
      <alignment horizontal="center" vertical="center"/>
      <protection locked="0"/>
    </xf>
    <xf numFmtId="4" fontId="154" fillId="0" borderId="0" xfId="5" applyNumberFormat="1" applyFont="1" applyAlignment="1">
      <alignment horizontal="center" vertical="center"/>
    </xf>
    <xf numFmtId="0" fontId="18" fillId="0" borderId="0" xfId="1" applyFont="1"/>
    <xf numFmtId="0" fontId="18" fillId="0" borderId="0" xfId="45" applyFont="1"/>
    <xf numFmtId="3" fontId="34" fillId="0" borderId="0" xfId="2738" applyNumberFormat="1" applyFont="1"/>
    <xf numFmtId="4" fontId="34" fillId="0" borderId="0" xfId="2738" applyNumberFormat="1" applyFont="1"/>
    <xf numFmtId="3" fontId="37" fillId="2" borderId="41" xfId="2738" applyNumberFormat="1" applyFont="1" applyFill="1" applyBorder="1" applyAlignment="1">
      <alignment horizontal="center" vertical="center"/>
    </xf>
    <xf numFmtId="3" fontId="37" fillId="2" borderId="48" xfId="2738" applyNumberFormat="1" applyFont="1" applyFill="1" applyBorder="1" applyAlignment="1">
      <alignment horizontal="center" vertical="center"/>
    </xf>
    <xf numFmtId="0" fontId="34" fillId="2" borderId="0" xfId="2738" applyFont="1" applyFill="1"/>
    <xf numFmtId="4" fontId="34" fillId="2" borderId="0" xfId="2738" applyNumberFormat="1" applyFont="1" applyFill="1"/>
    <xf numFmtId="4" fontId="35" fillId="2" borderId="50" xfId="2738" applyNumberFormat="1" applyFont="1" applyFill="1" applyBorder="1" applyAlignment="1">
      <alignment horizontal="center" vertical="center"/>
    </xf>
    <xf numFmtId="0" fontId="34" fillId="2" borderId="0" xfId="0" applyFont="1" applyFill="1"/>
    <xf numFmtId="0" fontId="33" fillId="2" borderId="0" xfId="0" applyFont="1" applyFill="1" applyAlignment="1">
      <alignment horizontal="right"/>
    </xf>
    <xf numFmtId="0" fontId="33" fillId="2" borderId="0" xfId="0" applyFont="1" applyFill="1"/>
    <xf numFmtId="0" fontId="35" fillId="2" borderId="3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center" vertical="center" wrapText="1"/>
    </xf>
    <xf numFmtId="0" fontId="35" fillId="2" borderId="65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47" xfId="0" applyFont="1" applyFill="1" applyBorder="1" applyAlignment="1">
      <alignment horizontal="center" vertical="center"/>
    </xf>
    <xf numFmtId="0" fontId="35" fillId="2" borderId="48" xfId="0" applyFont="1" applyFill="1" applyBorder="1" applyAlignment="1">
      <alignment horizontal="center" vertical="center" wrapText="1"/>
    </xf>
    <xf numFmtId="0" fontId="35" fillId="2" borderId="46" xfId="0" applyFont="1" applyFill="1" applyBorder="1" applyAlignment="1">
      <alignment horizontal="center" vertical="center" wrapText="1"/>
    </xf>
    <xf numFmtId="0" fontId="35" fillId="2" borderId="49" xfId="0" applyFont="1" applyFill="1" applyBorder="1" applyAlignment="1">
      <alignment horizontal="center" vertical="center"/>
    </xf>
    <xf numFmtId="0" fontId="34" fillId="2" borderId="7" xfId="0" applyFont="1" applyFill="1" applyBorder="1" applyAlignment="1">
      <alignment horizontal="center" vertical="center"/>
    </xf>
    <xf numFmtId="0" fontId="34" fillId="2" borderId="41" xfId="0" applyFont="1" applyFill="1" applyBorder="1" applyAlignment="1">
      <alignment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7" fillId="2" borderId="41" xfId="0" applyFont="1" applyFill="1" applyBorder="1" applyAlignment="1">
      <alignment vertical="center" wrapText="1"/>
    </xf>
    <xf numFmtId="0" fontId="34" fillId="2" borderId="3" xfId="0" applyFont="1" applyFill="1" applyBorder="1"/>
    <xf numFmtId="0" fontId="39" fillId="2" borderId="5" xfId="0" applyFont="1" applyFill="1" applyBorder="1"/>
    <xf numFmtId="4" fontId="39" fillId="2" borderId="5" xfId="0" applyNumberFormat="1" applyFont="1" applyFill="1" applyBorder="1" applyAlignment="1">
      <alignment horizontal="right"/>
    </xf>
    <xf numFmtId="0" fontId="34" fillId="2" borderId="4" xfId="0" applyFont="1" applyFill="1" applyBorder="1"/>
    <xf numFmtId="0" fontId="34" fillId="2" borderId="50" xfId="0" applyFont="1" applyFill="1" applyBorder="1"/>
    <xf numFmtId="0" fontId="39" fillId="2" borderId="41" xfId="0" applyFont="1" applyFill="1" applyBorder="1"/>
    <xf numFmtId="4" fontId="39" fillId="2" borderId="41" xfId="0" applyNumberFormat="1" applyFont="1" applyFill="1" applyBorder="1" applyAlignment="1">
      <alignment horizontal="right"/>
    </xf>
    <xf numFmtId="4" fontId="39" fillId="2" borderId="42" xfId="0" applyNumberFormat="1" applyFont="1" applyFill="1" applyBorder="1" applyAlignment="1">
      <alignment horizontal="right"/>
    </xf>
    <xf numFmtId="0" fontId="34" fillId="2" borderId="51" xfId="0" applyFont="1" applyFill="1" applyBorder="1"/>
    <xf numFmtId="0" fontId="34" fillId="2" borderId="47" xfId="0" applyFont="1" applyFill="1" applyBorder="1"/>
    <xf numFmtId="0" fontId="39" fillId="2" borderId="48" xfId="0" applyFont="1" applyFill="1" applyBorder="1"/>
    <xf numFmtId="4" fontId="39" fillId="2" borderId="48" xfId="0" applyNumberFormat="1" applyFont="1" applyFill="1" applyBorder="1" applyAlignment="1">
      <alignment horizontal="right"/>
    </xf>
    <xf numFmtId="4" fontId="39" fillId="2" borderId="46" xfId="0" applyNumberFormat="1" applyFont="1" applyFill="1" applyBorder="1" applyAlignment="1">
      <alignment horizontal="right"/>
    </xf>
    <xf numFmtId="0" fontId="34" fillId="2" borderId="49" xfId="0" applyFont="1" applyFill="1" applyBorder="1"/>
    <xf numFmtId="0" fontId="0" fillId="2" borderId="0" xfId="0" applyFill="1"/>
    <xf numFmtId="0" fontId="39" fillId="2" borderId="0" xfId="0" applyFont="1" applyFill="1"/>
    <xf numFmtId="0" fontId="34" fillId="2" borderId="50" xfId="0" applyFont="1" applyFill="1" applyBorder="1" applyAlignment="1">
      <alignment horizontal="center" vertical="center"/>
    </xf>
    <xf numFmtId="9" fontId="37" fillId="2" borderId="51" xfId="9" applyFont="1" applyFill="1" applyBorder="1" applyAlignment="1">
      <alignment horizontal="right" vertical="center"/>
    </xf>
    <xf numFmtId="4" fontId="37" fillId="2" borderId="51" xfId="9" applyNumberFormat="1" applyFont="1" applyFill="1" applyBorder="1" applyAlignment="1">
      <alignment horizontal="right" vertical="center"/>
    </xf>
    <xf numFmtId="0" fontId="37" fillId="2" borderId="48" xfId="0" applyFont="1" applyFill="1" applyBorder="1" applyAlignment="1">
      <alignment vertical="center" wrapText="1"/>
    </xf>
    <xf numFmtId="4" fontId="37" fillId="2" borderId="49" xfId="9" applyNumberFormat="1" applyFont="1" applyFill="1" applyBorder="1" applyAlignment="1">
      <alignment horizontal="right" vertical="center"/>
    </xf>
    <xf numFmtId="4" fontId="19" fillId="2" borderId="9" xfId="2739" applyNumberFormat="1" applyFont="1" applyFill="1" applyBorder="1" applyAlignment="1">
      <alignment horizontal="center" vertical="center" wrapText="1"/>
    </xf>
    <xf numFmtId="4" fontId="37" fillId="2" borderId="50" xfId="2738" applyNumberFormat="1" applyFont="1" applyFill="1" applyBorder="1" applyAlignment="1" applyProtection="1">
      <alignment horizontal="center" vertical="center"/>
      <protection locked="0"/>
    </xf>
    <xf numFmtId="4" fontId="37" fillId="2" borderId="41" xfId="2738" applyNumberFormat="1" applyFont="1" applyFill="1" applyBorder="1" applyAlignment="1" applyProtection="1">
      <alignment horizontal="center" vertical="center"/>
      <protection locked="0"/>
    </xf>
    <xf numFmtId="3" fontId="37" fillId="2" borderId="41" xfId="2738" applyNumberFormat="1" applyFont="1" applyFill="1" applyBorder="1" applyAlignment="1" applyProtection="1">
      <alignment horizontal="center" vertical="center"/>
      <protection locked="0"/>
    </xf>
    <xf numFmtId="10" fontId="37" fillId="2" borderId="2" xfId="2738" applyNumberFormat="1" applyFont="1" applyFill="1" applyBorder="1" applyAlignment="1" applyProtection="1">
      <alignment horizontal="center" vertical="center"/>
      <protection locked="0"/>
    </xf>
    <xf numFmtId="3" fontId="37" fillId="2" borderId="2" xfId="2738" applyNumberFormat="1" applyFont="1" applyFill="1" applyBorder="1" applyAlignment="1">
      <alignment horizontal="center" vertical="center"/>
    </xf>
    <xf numFmtId="3" fontId="37" fillId="2" borderId="51" xfId="2738" applyNumberFormat="1" applyFont="1" applyFill="1" applyBorder="1" applyAlignment="1">
      <alignment horizontal="center" vertical="center"/>
    </xf>
    <xf numFmtId="4" fontId="37" fillId="2" borderId="7" xfId="2738" applyNumberFormat="1" applyFont="1" applyFill="1" applyBorder="1" applyAlignment="1">
      <alignment horizontal="center" vertical="center"/>
    </xf>
    <xf numFmtId="4" fontId="37" fillId="2" borderId="2" xfId="2738" applyNumberFormat="1" applyFont="1" applyFill="1" applyBorder="1" applyAlignment="1">
      <alignment horizontal="center" vertical="center"/>
    </xf>
    <xf numFmtId="3" fontId="37" fillId="2" borderId="8" xfId="2738" applyNumberFormat="1" applyFont="1" applyFill="1" applyBorder="1" applyAlignment="1">
      <alignment horizontal="center" vertical="center"/>
    </xf>
    <xf numFmtId="10" fontId="37" fillId="2" borderId="41" xfId="2738" applyNumberFormat="1" applyFont="1" applyFill="1" applyBorder="1" applyAlignment="1" applyProtection="1">
      <alignment horizontal="center" vertical="center"/>
      <protection locked="0"/>
    </xf>
    <xf numFmtId="0" fontId="15" fillId="2" borderId="46" xfId="2739" applyFont="1" applyFill="1" applyBorder="1" applyAlignment="1">
      <alignment horizontal="center" vertical="center" wrapText="1"/>
    </xf>
    <xf numFmtId="4" fontId="37" fillId="2" borderId="47" xfId="2738" applyNumberFormat="1" applyFont="1" applyFill="1" applyBorder="1" applyAlignment="1" applyProtection="1">
      <alignment horizontal="center" vertical="center"/>
      <protection locked="0"/>
    </xf>
    <xf numFmtId="4" fontId="37" fillId="2" borderId="48" xfId="2738" applyNumberFormat="1" applyFont="1" applyFill="1" applyBorder="1" applyAlignment="1" applyProtection="1">
      <alignment horizontal="center" vertical="center"/>
      <protection locked="0"/>
    </xf>
    <xf numFmtId="3" fontId="37" fillId="2" borderId="48" xfId="2738" applyNumberFormat="1" applyFont="1" applyFill="1" applyBorder="1" applyAlignment="1" applyProtection="1">
      <alignment horizontal="center" vertical="center"/>
      <protection locked="0"/>
    </xf>
    <xf numFmtId="10" fontId="37" fillId="2" borderId="48" xfId="2738" applyNumberFormat="1" applyFont="1" applyFill="1" applyBorder="1" applyAlignment="1" applyProtection="1">
      <alignment horizontal="center" vertical="center"/>
      <protection locked="0"/>
    </xf>
    <xf numFmtId="3" fontId="37" fillId="2" borderId="49" xfId="2738" applyNumberFormat="1" applyFont="1" applyFill="1" applyBorder="1" applyAlignment="1">
      <alignment horizontal="center" vertical="center"/>
    </xf>
    <xf numFmtId="4" fontId="35" fillId="2" borderId="47" xfId="2738" applyNumberFormat="1" applyFont="1" applyFill="1" applyBorder="1" applyAlignment="1">
      <alignment horizontal="center" vertical="center"/>
    </xf>
    <xf numFmtId="4" fontId="35" fillId="2" borderId="48" xfId="2738" applyNumberFormat="1" applyFont="1" applyFill="1" applyBorder="1" applyAlignment="1">
      <alignment horizontal="center" vertical="center"/>
    </xf>
    <xf numFmtId="3" fontId="35" fillId="2" borderId="48" xfId="2738" applyNumberFormat="1" applyFont="1" applyFill="1" applyBorder="1" applyAlignment="1">
      <alignment horizontal="center" vertical="center"/>
    </xf>
    <xf numFmtId="10" fontId="35" fillId="2" borderId="48" xfId="9" applyNumberFormat="1" applyFont="1" applyFill="1" applyBorder="1" applyAlignment="1" applyProtection="1">
      <alignment vertical="center"/>
    </xf>
    <xf numFmtId="10" fontId="35" fillId="2" borderId="49" xfId="9" applyNumberFormat="1" applyFont="1" applyFill="1" applyBorder="1" applyAlignment="1" applyProtection="1">
      <alignment vertical="center"/>
    </xf>
    <xf numFmtId="4" fontId="32" fillId="2" borderId="41" xfId="5" applyNumberFormat="1" applyFont="1" applyFill="1" applyBorder="1" applyAlignment="1" applyProtection="1">
      <alignment horizontal="center" vertical="center"/>
      <protection locked="0"/>
    </xf>
    <xf numFmtId="0" fontId="155" fillId="2" borderId="0" xfId="1" applyFont="1" applyFill="1"/>
    <xf numFmtId="0" fontId="146" fillId="2" borderId="55" xfId="0" applyFont="1" applyFill="1" applyBorder="1" applyAlignment="1">
      <alignment horizontal="center" vertical="center"/>
    </xf>
    <xf numFmtId="4" fontId="146" fillId="2" borderId="55" xfId="0" applyNumberFormat="1" applyFont="1" applyFill="1" applyBorder="1" applyAlignment="1">
      <alignment horizontal="center" vertical="center"/>
    </xf>
    <xf numFmtId="4" fontId="146" fillId="2" borderId="55" xfId="0" applyNumberFormat="1" applyFont="1" applyFill="1" applyBorder="1" applyAlignment="1">
      <alignment horizontal="right" vertical="center"/>
    </xf>
    <xf numFmtId="4" fontId="28" fillId="2" borderId="55" xfId="0" applyNumberFormat="1" applyFont="1" applyFill="1" applyBorder="1" applyAlignment="1">
      <alignment horizontal="center" vertical="center"/>
    </xf>
    <xf numFmtId="4" fontId="28" fillId="2" borderId="55" xfId="0" applyNumberFormat="1" applyFont="1" applyFill="1" applyBorder="1" applyAlignment="1">
      <alignment horizontal="center" vertical="center" wrapText="1"/>
    </xf>
    <xf numFmtId="0" fontId="28" fillId="2" borderId="55" xfId="0" applyFont="1" applyFill="1" applyBorder="1" applyAlignment="1">
      <alignment horizontal="center" vertical="center" wrapText="1"/>
    </xf>
    <xf numFmtId="0" fontId="28" fillId="2" borderId="55" xfId="0" applyFont="1" applyFill="1" applyBorder="1" applyAlignment="1">
      <alignment horizontal="center" vertical="center"/>
    </xf>
    <xf numFmtId="0" fontId="30" fillId="2" borderId="56" xfId="0" applyFont="1" applyFill="1" applyBorder="1" applyAlignment="1">
      <alignment horizontal="center" vertical="center" wrapText="1"/>
    </xf>
    <xf numFmtId="4" fontId="30" fillId="2" borderId="56" xfId="0" applyNumberFormat="1" applyFont="1" applyFill="1" applyBorder="1" applyAlignment="1">
      <alignment horizontal="center" vertical="center" wrapText="1"/>
    </xf>
    <xf numFmtId="4" fontId="30" fillId="2" borderId="56" xfId="0" applyNumberFormat="1" applyFont="1" applyFill="1" applyBorder="1" applyAlignment="1">
      <alignment horizontal="center" vertical="center"/>
    </xf>
    <xf numFmtId="0" fontId="33" fillId="2" borderId="0" xfId="0" applyFont="1" applyFill="1" applyAlignment="1">
      <alignment horizontal="right" vertical="top"/>
    </xf>
    <xf numFmtId="0" fontId="28" fillId="2" borderId="41" xfId="2742" applyFont="1" applyFill="1" applyBorder="1"/>
    <xf numFmtId="0" fontId="31" fillId="2" borderId="41" xfId="2742" applyFont="1" applyFill="1" applyBorder="1" applyAlignment="1">
      <alignment horizontal="center" vertical="top"/>
    </xf>
    <xf numFmtId="0" fontId="42" fillId="2" borderId="0" xfId="0" applyFont="1" applyFill="1"/>
    <xf numFmtId="0" fontId="152" fillId="2" borderId="0" xfId="0" applyFont="1" applyFill="1"/>
    <xf numFmtId="4" fontId="146" fillId="0" borderId="0" xfId="0" applyNumberFormat="1" applyFont="1" applyAlignment="1">
      <alignment vertical="top" wrapText="1"/>
    </xf>
    <xf numFmtId="4" fontId="39" fillId="2" borderId="41" xfId="2741" applyNumberFormat="1" applyFont="1" applyFill="1" applyBorder="1" applyAlignment="1">
      <alignment horizontal="right" vertical="center"/>
    </xf>
    <xf numFmtId="3" fontId="35" fillId="2" borderId="41" xfId="2741" applyNumberFormat="1" applyFont="1" applyFill="1" applyBorder="1" applyAlignment="1">
      <alignment horizontal="right" vertical="center"/>
    </xf>
    <xf numFmtId="0" fontId="158" fillId="13" borderId="0" xfId="2738" applyFont="1" applyFill="1" applyAlignment="1">
      <alignment vertical="center"/>
    </xf>
    <xf numFmtId="0" fontId="157" fillId="0" borderId="0" xfId="2738" applyFont="1" applyAlignment="1">
      <alignment vertical="center" wrapText="1"/>
    </xf>
    <xf numFmtId="0" fontId="159" fillId="0" borderId="0" xfId="2738" applyFont="1"/>
    <xf numFmtId="0" fontId="160" fillId="0" borderId="0" xfId="2738" applyFont="1" applyAlignment="1" applyProtection="1">
      <alignment horizontal="left" vertical="top" wrapText="1"/>
      <protection locked="0"/>
    </xf>
    <xf numFmtId="0" fontId="157" fillId="2" borderId="0" xfId="0" applyFont="1" applyFill="1" applyAlignment="1" applyProtection="1">
      <alignment horizontal="center" vertical="center" wrapText="1"/>
      <protection locked="0"/>
    </xf>
    <xf numFmtId="0" fontId="160" fillId="0" borderId="0" xfId="2738" applyFont="1" applyAlignment="1" applyProtection="1">
      <alignment horizontal="left" wrapText="1"/>
      <protection locked="0"/>
    </xf>
    <xf numFmtId="4" fontId="19" fillId="100" borderId="9" xfId="2739" applyNumberFormat="1" applyFont="1" applyFill="1" applyBorder="1" applyAlignment="1">
      <alignment horizontal="center" vertical="center" wrapText="1"/>
    </xf>
    <xf numFmtId="4" fontId="37" fillId="100" borderId="50" xfId="2738" applyNumberFormat="1" applyFont="1" applyFill="1" applyBorder="1" applyAlignment="1" applyProtection="1">
      <alignment horizontal="center" vertical="center"/>
      <protection locked="0"/>
    </xf>
    <xf numFmtId="4" fontId="37" fillId="100" borderId="41" xfId="2738" applyNumberFormat="1" applyFont="1" applyFill="1" applyBorder="1" applyAlignment="1" applyProtection="1">
      <alignment horizontal="center" vertical="center"/>
      <protection locked="0"/>
    </xf>
    <xf numFmtId="3" fontId="37" fillId="100" borderId="41" xfId="2738" applyNumberFormat="1" applyFont="1" applyFill="1" applyBorder="1" applyAlignment="1" applyProtection="1">
      <alignment horizontal="center" vertical="center"/>
      <protection locked="0"/>
    </xf>
    <xf numFmtId="4" fontId="28" fillId="101" borderId="55" xfId="0" applyNumberFormat="1" applyFont="1" applyFill="1" applyBorder="1" applyAlignment="1">
      <alignment horizontal="center" vertical="center"/>
    </xf>
    <xf numFmtId="4" fontId="28" fillId="101" borderId="55" xfId="0" applyNumberFormat="1" applyFont="1" applyFill="1" applyBorder="1" applyAlignment="1">
      <alignment horizontal="center" vertical="center" wrapText="1"/>
    </xf>
    <xf numFmtId="3" fontId="19" fillId="0" borderId="0" xfId="2742" applyNumberFormat="1" applyFont="1" applyAlignment="1">
      <alignment horizontal="left" vertical="center"/>
    </xf>
    <xf numFmtId="3" fontId="28" fillId="12" borderId="41" xfId="2742" applyNumberFormat="1" applyFont="1" applyFill="1" applyBorder="1"/>
    <xf numFmtId="0" fontId="32" fillId="2" borderId="55" xfId="0" applyFont="1" applyFill="1" applyBorder="1" applyAlignment="1">
      <alignment vertical="top" wrapText="1"/>
    </xf>
    <xf numFmtId="9" fontId="28" fillId="101" borderId="55" xfId="0" applyNumberFormat="1" applyFont="1" applyFill="1" applyBorder="1" applyAlignment="1">
      <alignment horizontal="center" vertical="center"/>
    </xf>
    <xf numFmtId="0" fontId="28" fillId="101" borderId="55" xfId="0" applyFont="1" applyFill="1" applyBorder="1" applyAlignment="1">
      <alignment horizontal="center" vertical="center"/>
    </xf>
    <xf numFmtId="0" fontId="156" fillId="2" borderId="6" xfId="0" applyFont="1" applyFill="1" applyBorder="1" applyAlignment="1" applyProtection="1">
      <alignment horizontal="center"/>
      <protection locked="0"/>
    </xf>
    <xf numFmtId="0" fontId="0" fillId="2" borderId="0" xfId="0" applyFill="1" applyAlignment="1">
      <alignment horizontal="left" vertical="top" wrapText="1"/>
    </xf>
    <xf numFmtId="0" fontId="39" fillId="0" borderId="0" xfId="0" applyFont="1" applyAlignment="1">
      <alignment horizontal="center"/>
    </xf>
    <xf numFmtId="0" fontId="156" fillId="2" borderId="52" xfId="0" applyFont="1" applyFill="1" applyBorder="1" applyAlignment="1" applyProtection="1">
      <alignment horizontal="center"/>
      <protection locked="0"/>
    </xf>
    <xf numFmtId="0" fontId="33" fillId="2" borderId="0" xfId="0" applyFont="1" applyFill="1" applyAlignment="1" applyProtection="1">
      <alignment horizontal="center" vertical="top" wrapText="1"/>
      <protection locked="0"/>
    </xf>
    <xf numFmtId="0" fontId="33" fillId="2" borderId="6" xfId="0" applyFont="1" applyFill="1" applyBorder="1" applyAlignment="1" applyProtection="1">
      <alignment horizontal="center" vertical="top" wrapText="1"/>
      <protection locked="0"/>
    </xf>
    <xf numFmtId="0" fontId="33" fillId="2" borderId="6" xfId="0" applyFont="1" applyFill="1" applyBorder="1" applyAlignment="1" applyProtection="1">
      <alignment horizontal="center" vertical="center"/>
      <protection locked="0"/>
    </xf>
    <xf numFmtId="0" fontId="33" fillId="2" borderId="6" xfId="0" applyFont="1" applyFill="1" applyBorder="1" applyAlignment="1" applyProtection="1">
      <alignment horizontal="center"/>
      <protection locked="0"/>
    </xf>
    <xf numFmtId="49" fontId="15" fillId="4" borderId="44" xfId="2738" applyNumberFormat="1" applyFont="1" applyFill="1" applyBorder="1" applyAlignment="1">
      <alignment horizontal="center" vertical="center" wrapText="1"/>
    </xf>
    <xf numFmtId="49" fontId="15" fillId="4" borderId="45" xfId="2738" applyNumberFormat="1" applyFont="1" applyFill="1" applyBorder="1" applyAlignment="1">
      <alignment horizontal="center" vertical="center" wrapText="1"/>
    </xf>
    <xf numFmtId="49" fontId="15" fillId="4" borderId="7" xfId="2738" applyNumberFormat="1" applyFont="1" applyFill="1" applyBorder="1" applyAlignment="1">
      <alignment horizontal="center" vertical="center" wrapText="1"/>
    </xf>
    <xf numFmtId="0" fontId="31" fillId="4" borderId="50" xfId="2738" applyFont="1" applyFill="1" applyBorder="1" applyAlignment="1">
      <alignment horizontal="center" vertical="center" wrapText="1"/>
    </xf>
    <xf numFmtId="0" fontId="31" fillId="4" borderId="41" xfId="2738" applyFont="1" applyFill="1" applyBorder="1" applyAlignment="1">
      <alignment horizontal="center" vertical="center" wrapText="1"/>
    </xf>
    <xf numFmtId="0" fontId="35" fillId="4" borderId="3" xfId="2738" applyFont="1" applyFill="1" applyBorder="1" applyAlignment="1">
      <alignment horizontal="center" vertical="center" wrapText="1"/>
    </xf>
    <xf numFmtId="0" fontId="35" fillId="4" borderId="5" xfId="2738" applyFont="1" applyFill="1" applyBorder="1" applyAlignment="1">
      <alignment horizontal="center" vertical="center" wrapText="1"/>
    </xf>
    <xf numFmtId="0" fontId="35" fillId="4" borderId="4" xfId="2738" applyFont="1" applyFill="1" applyBorder="1" applyAlignment="1">
      <alignment horizontal="center" vertical="center" wrapText="1"/>
    </xf>
    <xf numFmtId="0" fontId="157" fillId="0" borderId="0" xfId="2738" applyFont="1" applyAlignment="1">
      <alignment horizontal="left" wrapText="1"/>
    </xf>
    <xf numFmtId="0" fontId="157" fillId="0" borderId="0" xfId="2738" applyFont="1" applyAlignment="1">
      <alignment horizontal="center" wrapText="1"/>
    </xf>
    <xf numFmtId="0" fontId="35" fillId="4" borderId="41" xfId="2738" applyFont="1" applyFill="1" applyBorder="1" applyAlignment="1">
      <alignment horizontal="center" vertical="center" wrapText="1"/>
    </xf>
    <xf numFmtId="0" fontId="35" fillId="4" borderId="50" xfId="2738" applyFont="1" applyFill="1" applyBorder="1" applyAlignment="1">
      <alignment horizontal="center" vertical="center" wrapText="1"/>
    </xf>
    <xf numFmtId="0" fontId="35" fillId="4" borderId="51" xfId="2738" applyFont="1" applyFill="1" applyBorder="1" applyAlignment="1">
      <alignment horizontal="center" vertical="center" wrapText="1"/>
    </xf>
    <xf numFmtId="0" fontId="157" fillId="0" borderId="0" xfId="2738" applyFont="1" applyAlignment="1">
      <alignment vertical="center" wrapText="1"/>
    </xf>
    <xf numFmtId="0" fontId="15" fillId="0" borderId="50" xfId="2739" applyFont="1" applyBorder="1" applyAlignment="1">
      <alignment horizontal="center" vertical="center" wrapText="1"/>
    </xf>
    <xf numFmtId="0" fontId="15" fillId="0" borderId="41" xfId="2739" applyFont="1" applyBorder="1" applyAlignment="1">
      <alignment horizontal="center" vertical="center" wrapText="1"/>
    </xf>
    <xf numFmtId="0" fontId="15" fillId="0" borderId="47" xfId="2739" applyFont="1" applyBorder="1" applyAlignment="1">
      <alignment horizontal="center" vertical="center" wrapText="1"/>
    </xf>
    <xf numFmtId="0" fontId="15" fillId="0" borderId="48" xfId="2739" applyFont="1" applyBorder="1" applyAlignment="1">
      <alignment horizontal="center" vertical="center" wrapText="1"/>
    </xf>
    <xf numFmtId="4" fontId="154" fillId="0" borderId="0" xfId="5" applyNumberFormat="1" applyFont="1" applyAlignment="1">
      <alignment horizontal="left" vertical="center"/>
    </xf>
    <xf numFmtId="0" fontId="29" fillId="0" borderId="6" xfId="40" applyFont="1" applyBorder="1" applyAlignment="1">
      <alignment horizontal="center" vertical="center"/>
    </xf>
    <xf numFmtId="0" fontId="39" fillId="0" borderId="0" xfId="44" applyFont="1" applyAlignment="1" applyProtection="1">
      <alignment horizontal="left" vertical="center"/>
      <protection locked="0"/>
    </xf>
    <xf numFmtId="0" fontId="31" fillId="4" borderId="42" xfId="5" applyFont="1" applyFill="1" applyBorder="1" applyAlignment="1">
      <alignment horizontal="center" vertical="center"/>
    </xf>
    <xf numFmtId="0" fontId="31" fillId="4" borderId="52" xfId="5" applyFont="1" applyFill="1" applyBorder="1" applyAlignment="1">
      <alignment horizontal="center" vertical="center"/>
    </xf>
    <xf numFmtId="0" fontId="31" fillId="4" borderId="53" xfId="5" applyFont="1" applyFill="1" applyBorder="1" applyAlignment="1">
      <alignment horizontal="center" vertical="center"/>
    </xf>
    <xf numFmtId="3" fontId="147" fillId="0" borderId="61" xfId="5" applyNumberFormat="1" applyFont="1" applyBorder="1" applyAlignment="1">
      <alignment horizontal="center" vertical="center" wrapText="1"/>
    </xf>
    <xf numFmtId="3" fontId="147" fillId="0" borderId="28" xfId="5" applyNumberFormat="1" applyFont="1" applyBorder="1" applyAlignment="1">
      <alignment horizontal="center" vertical="center" wrapText="1"/>
    </xf>
    <xf numFmtId="3" fontId="147" fillId="0" borderId="62" xfId="5" applyNumberFormat="1" applyFont="1" applyBorder="1" applyAlignment="1">
      <alignment horizontal="center" vertical="center" wrapText="1"/>
    </xf>
    <xf numFmtId="0" fontId="28" fillId="0" borderId="0" xfId="40" applyFont="1" applyAlignment="1">
      <alignment horizontal="left" vertical="center" wrapText="1"/>
    </xf>
    <xf numFmtId="0" fontId="34" fillId="0" borderId="0" xfId="0" applyFont="1" applyAlignment="1">
      <alignment horizontal="center"/>
    </xf>
    <xf numFmtId="0" fontId="31" fillId="4" borderId="43" xfId="5" applyFont="1" applyFill="1" applyBorder="1" applyAlignment="1">
      <alignment horizontal="center" vertical="center" wrapText="1"/>
    </xf>
    <xf numFmtId="0" fontId="31" fillId="4" borderId="2" xfId="5" applyFont="1" applyFill="1" applyBorder="1" applyAlignment="1">
      <alignment horizontal="center" vertical="center" wrapText="1"/>
    </xf>
    <xf numFmtId="0" fontId="149" fillId="0" borderId="0" xfId="2742" applyFont="1" applyAlignment="1">
      <alignment horizontal="center" vertical="center"/>
    </xf>
    <xf numFmtId="0" fontId="28" fillId="0" borderId="0" xfId="2745" applyFont="1" applyAlignment="1">
      <alignment horizontal="left" vertical="center" wrapText="1"/>
    </xf>
    <xf numFmtId="0" fontId="15" fillId="4" borderId="50" xfId="2740" applyFont="1" applyFill="1" applyBorder="1" applyAlignment="1">
      <alignment horizontal="center" vertical="center" wrapText="1"/>
    </xf>
    <xf numFmtId="0" fontId="15" fillId="4" borderId="41" xfId="2740" applyFont="1" applyFill="1" applyBorder="1" applyAlignment="1">
      <alignment horizontal="center" vertical="center" wrapText="1"/>
    </xf>
    <xf numFmtId="0" fontId="154" fillId="0" borderId="0" xfId="0" applyFont="1" applyAlignment="1">
      <alignment horizontal="center"/>
    </xf>
    <xf numFmtId="0" fontId="154" fillId="0" borderId="58" xfId="0" applyFont="1" applyBorder="1" applyAlignment="1">
      <alignment horizontal="center"/>
    </xf>
  </cellXfs>
  <cellStyles count="2747">
    <cellStyle name="_!ВСНК_CAPEX(м)_2008_план" xfId="1583"/>
    <cellStyle name="_(Наименование ДО) Разделы 8.1.1.  8.1.2.  8.1.3.  к Макету Бизнес-плана" xfId="1584"/>
    <cellStyle name="_(Наименование ДО) Разделы 8.1.1.  8.1.2.  8.1.3.  к Макету Бизнес-плана_Maket БП" xfId="1585"/>
    <cellStyle name="_(Наименование ДО) Разделы 8.1.1.  8.1.2.  8.1.3.  к Макету Бизнес-плана_Копия выручки 2_161008" xfId="1586"/>
    <cellStyle name="_(Наименование ДО) Разделы 8.1.1.  8.1.2.  8.1.3.  к Макету Бизнес-плана_Копия выручки 211" xfId="1587"/>
    <cellStyle name="_(Наименование ДО) Разделы 8.1.1.  8.1.2.  8.1.3.  к Макету Бизнес-плана_РБ Ванкор 17" xfId="1588"/>
    <cellStyle name="_(Наименование ДО) Разделы 8.1.1.  8.1.2.  8.1.3.  к Макету Бизнес-плана_РБ ВСНК 141108" xfId="1589"/>
    <cellStyle name="_(Наименование ДО) Разделы 8.1.1.  8.1.2.  8.1.3.  к Макету Бизнес-плана_Стоимость Юр_81  РБ ЮТМ_в ЦАУ_221008" xfId="1590"/>
    <cellStyle name="_(Наименование ДО) Разделы 8.1.1.  8.1.2.  8.1.3.  к Макету Бизнес-плана_ЭБ ВСНК" xfId="1591"/>
    <cellStyle name="_(Наименование ДО) Разделы 8.1.1.  8.1.2.  8.1.3.  к Макету Бизнес-плана_ЭБ ВСНК ред 131108" xfId="1592"/>
    <cellStyle name="__ 30" xfId="59"/>
    <cellStyle name="__ 30_РБС ф-1" xfId="60"/>
    <cellStyle name="__ 30_форма 2 - АЗС и склады" xfId="61"/>
    <cellStyle name="__ 30_форма 2 - изм4+" xfId="62"/>
    <cellStyle name="__Производство_2009_Факт" xfId="1593"/>
    <cellStyle name="_0002.1-Сметы-ГТП_Артскв. ЛЭС Лугинецкое" xfId="63"/>
    <cellStyle name="_0062-Сметы_ГТП_ РВС 20000м3 №3 З-Сургут ЗС3" xfId="64"/>
    <cellStyle name="_0062-Сметы_ГТП_ РВС 20000м3 №3 З-Сургут ЗС3_форма 2 - изм4+" xfId="65"/>
    <cellStyle name="_0195 смета РВСП-20000 №9 Юргамыш ТЗ-479-09 (18 11 09) ЭПБ" xfId="66"/>
    <cellStyle name="_03.04.06г План КВ 2006г оборудование" xfId="1594"/>
    <cellStyle name="_041 капвложения РМ февраль 2003" xfId="1595"/>
    <cellStyle name="_041022 Шаблон по плану 2005 года" xfId="1596"/>
    <cellStyle name="_07 Совм графики на тендер по лотам 1-7  1415" xfId="1597"/>
    <cellStyle name="_1 день ура (version 1)" xfId="1598"/>
    <cellStyle name="_1 квартал   2004 - 2005 гг   ПТО Сравнение." xfId="1599"/>
    <cellStyle name="_1 Экспертиза ПБ" xfId="67"/>
    <cellStyle name="_1 Экспертиза ПБ_РБС ф-1" xfId="68"/>
    <cellStyle name="_1 Экспертиза ПБ_форма 2 - АЗС и склады" xfId="69"/>
    <cellStyle name="_1 Экспертиза ПБ_форма 2 - изм4+" xfId="70"/>
    <cellStyle name="_10.1 Эффект деят-ти" xfId="71"/>
    <cellStyle name="_10.1 Эффект деят-ти_02.02 Согласовано Смета АЗС склад  (0002-И-ЦУП ВСТО)" xfId="72"/>
    <cellStyle name="_10.1 Эффект деят-ти_Согласовано с УЦК  Инж. защ." xfId="73"/>
    <cellStyle name="_10078 смета" xfId="74"/>
    <cellStyle name="_11028-будет корректировка!!!" xfId="75"/>
    <cellStyle name="_11052 смета РВС-5000 №1 Чекмагуш ТЗ-493-09 (02 12 09) Шаклейн" xfId="76"/>
    <cellStyle name="_12004 смета Замена Салават-Орск ТЗ-122-10 (06.04.2010)" xfId="77"/>
    <cellStyle name="_14. МТО" xfId="1600"/>
    <cellStyle name="_15 16  БП 2008-2012" xfId="1601"/>
    <cellStyle name="_15 16  БП 2008-2012_Maket БП" xfId="1602"/>
    <cellStyle name="_15 16  БП 2008-2012_Копия выручки 2_161008" xfId="1603"/>
    <cellStyle name="_15 16  БП 2008-2012_Копия выручки 211" xfId="1604"/>
    <cellStyle name="_15 16  БП 2008-2012_РБ Ванкор 17" xfId="1605"/>
    <cellStyle name="_15 16  БП 2008-2012_РБ ВСНК 141108" xfId="1606"/>
    <cellStyle name="_15 16  БП 2008-2012_Стоимость Юр_81  РБ ЮТМ_в ЦАУ_221008" xfId="1607"/>
    <cellStyle name="_15 16  БП 2008-2012_ЭБ ВСНК" xfId="1608"/>
    <cellStyle name="_15 16  БП 2008-2012_ЭБ ВСНК ред 131108" xfId="1609"/>
    <cellStyle name="_15 Пром безопасность 2008-2012" xfId="1610"/>
    <cellStyle name="_15 Пром безопасность 2008-2012_Maket БП" xfId="1611"/>
    <cellStyle name="_15 Пром безопасность 2008-2012_Копия выручки 2_161008" xfId="1612"/>
    <cellStyle name="_15 Пром безопасность 2008-2012_Копия выручки 211" xfId="1613"/>
    <cellStyle name="_15 Пром безопасность 2008-2012_РБ Ванкор 17" xfId="1614"/>
    <cellStyle name="_15 Пром безопасность 2008-2012_РБ ВСНК 141108" xfId="1615"/>
    <cellStyle name="_15 Пром безопасность 2008-2012_Стоимость Юр_81  РБ ЮТМ_в ЦАУ_221008" xfId="1616"/>
    <cellStyle name="_15 Пром безопасность 2008-2012_ЭБ ВСНК" xfId="1617"/>
    <cellStyle name="_15 Пром безопасность 2008-2012_ЭБ ВСНК ред 131108" xfId="1618"/>
    <cellStyle name="_15 раздел" xfId="1619"/>
    <cellStyle name="_15 раздел_Maket БП" xfId="1620"/>
    <cellStyle name="_15 раздел_Копия выручки 2_161008" xfId="1621"/>
    <cellStyle name="_15 раздел_Копия выручки 211" xfId="1622"/>
    <cellStyle name="_15 раздел_РБ Ванкор 17" xfId="1623"/>
    <cellStyle name="_15 раздел_РБ ВСНК 141108" xfId="1624"/>
    <cellStyle name="_15 раздел_Стоимость Юр_81  РБ ЮТМ_в ЦАУ_221008" xfId="1625"/>
    <cellStyle name="_15 раздел_ЭБ ВСНК" xfId="1626"/>
    <cellStyle name="_15 раздел_ЭБ ВСНК ред 131108" xfId="1627"/>
    <cellStyle name="_170 млн." xfId="1628"/>
    <cellStyle name="_1Финансирование 2006 г. КВ ОНСС  рабочий вариант!!!" xfId="1629"/>
    <cellStyle name="_2 Экспертиза ПБ" xfId="78"/>
    <cellStyle name="_2 Экспертиза ПБ_РБС ф-1" xfId="79"/>
    <cellStyle name="_2 Экспертиза ПБ_форма 2 - АЗС и склады" xfId="80"/>
    <cellStyle name="_2 Экспертиза ПБ_форма 2 - изм4+" xfId="81"/>
    <cellStyle name="_2004-2010" xfId="1630"/>
    <cellStyle name="_2004-2010 Ноглинск.ф-л правка п.4.2" xfId="1631"/>
    <cellStyle name="_24 04 06г План КВ 2006г по ОНСС" xfId="1632"/>
    <cellStyle name="_2ГТП_СТО Сокур 200 маш - СТНП (2)" xfId="82"/>
    <cellStyle name="_3_Уст-ка вьездных ворот 10 04 2010 (3)" xfId="83"/>
    <cellStyle name="_384" xfId="84"/>
    <cellStyle name="_384_РБС ф-1" xfId="85"/>
    <cellStyle name="_384_форма 2 - АЗС и склады" xfId="86"/>
    <cellStyle name="_384_форма 2 - изм4+" xfId="87"/>
    <cellStyle name="_385" xfId="88"/>
    <cellStyle name="_385_РБС ф-1" xfId="89"/>
    <cellStyle name="_385_форма 2 - АЗС и склады" xfId="90"/>
    <cellStyle name="_385_форма 2 - изм4+" xfId="91"/>
    <cellStyle name="_3ГТП_Сметы_Сетово-2.  28 08 09 пров  ОМиКЦ   2" xfId="92"/>
    <cellStyle name="_6 2 1 Прочие произв услуги на 2008г " xfId="1633"/>
    <cellStyle name="_8 2 (2)" xfId="1634"/>
    <cellStyle name="_8 2 (2)_Maket БП" xfId="1635"/>
    <cellStyle name="_8 2 (2)_Копия выручки 2_161008" xfId="1636"/>
    <cellStyle name="_8 2 (2)_Копия выручки 211" xfId="1637"/>
    <cellStyle name="_8 2 (2)_РБ Ванкор 17" xfId="1638"/>
    <cellStyle name="_8 2 (2)_РБ ВСНК 141108" xfId="1639"/>
    <cellStyle name="_8 2 (2)_Стоимость Юр_81  РБ ЮТМ_в ЦАУ_221008" xfId="1640"/>
    <cellStyle name="_8 2 (2)_ЭБ ВСНК" xfId="1641"/>
    <cellStyle name="_8 2 (2)_ЭБ ВСНК ред 131108" xfId="1642"/>
    <cellStyle name="_9,14,8,2 раздел Губкинский КОРЕКТИРОВКА от 26.06.08" xfId="1643"/>
    <cellStyle name="_9,14,8,2 раздел Губкинский КОРЕКТИРОВКА от 27.06.08" xfId="1644"/>
    <cellStyle name="_9. CAPEX" xfId="1645"/>
    <cellStyle name="_ATM over SDH" xfId="93"/>
    <cellStyle name="_ATM over SDH_РБС ф-1" xfId="94"/>
    <cellStyle name="_ATM over SDH_форма 2 - АЗС и склады" xfId="95"/>
    <cellStyle name="_ATM over SDH_форма 2 - изм4+" xfId="96"/>
    <cellStyle name="_CAPEX" xfId="1646"/>
    <cellStyle name="_Copy of Смета на пуско-наладку" xfId="97"/>
    <cellStyle name="_Cp_E250 &amp; E450 _01" xfId="98"/>
    <cellStyle name="_Cp_E250 &amp; E450 _01_РБС ф-1" xfId="99"/>
    <cellStyle name="_Cp_E250 &amp; E450 _01_форма 2 - АЗС и склады" xfId="100"/>
    <cellStyle name="_Cp_E250 &amp; E450 _01_форма 2 - изм4+" xfId="101"/>
    <cellStyle name="_GUB fact1" xfId="1647"/>
    <cellStyle name="_IT-SCS" xfId="102"/>
    <cellStyle name="_IT-SCS_РБС ф-1" xfId="103"/>
    <cellStyle name="_IT-SCS_форма 2 - АЗС и склады" xfId="104"/>
    <cellStyle name="_IT-SCS_форма 2 - изм4+" xfId="105"/>
    <cellStyle name="_kom" xfId="106"/>
    <cellStyle name="_LAN 23-10" xfId="107"/>
    <cellStyle name="_LAN 23-10_РБС ф-1" xfId="108"/>
    <cellStyle name="_LAN 23-10_форма 2 - АЗС и склады" xfId="109"/>
    <cellStyle name="_LAN 23-10_форма 2 - изм4+" xfId="110"/>
    <cellStyle name="_LVS" xfId="111"/>
    <cellStyle name="_LVS_РБС ф-1" xfId="112"/>
    <cellStyle name="_LVS_форма 2 - АЗС и склады" xfId="113"/>
    <cellStyle name="_LVS_форма 2 - изм4+" xfId="114"/>
    <cellStyle name="_Maket CAPEX" xfId="1648"/>
    <cellStyle name="_Maket GUB" xfId="1649"/>
    <cellStyle name="_Maket GUB(кор)" xfId="1650"/>
    <cellStyle name="_Maket GUB(кор)_Maket БП" xfId="1651"/>
    <cellStyle name="_Maket GUB(кор)_Копия выручки 2_161008" xfId="1652"/>
    <cellStyle name="_Maket GUB(кор)_Копия выручки 211" xfId="1653"/>
    <cellStyle name="_Maket GUB(кор)_РБ Ванкор 17" xfId="1654"/>
    <cellStyle name="_Maket GUB(кор)_РБ ВСНК 141108" xfId="1655"/>
    <cellStyle name="_Maket GUB(кор)_Стоимость Юр_81  РБ ЮТМ_в ЦАУ_221008" xfId="1656"/>
    <cellStyle name="_Maket GUB(кор)_ЭБ ВСНК" xfId="1657"/>
    <cellStyle name="_Maket GUB(кор)_ЭБ ВСНК ред 131108" xfId="1658"/>
    <cellStyle name="_Maket GUB_Maket БП" xfId="1659"/>
    <cellStyle name="_Maket GUB_Копия выручки 2_161008" xfId="1660"/>
    <cellStyle name="_Maket GUB_Копия выручки 211" xfId="1661"/>
    <cellStyle name="_Maket GUB_РБ Ванкор 17" xfId="1662"/>
    <cellStyle name="_Maket GUB_РБ ВСНК 141108" xfId="1663"/>
    <cellStyle name="_Maket GUB_Стоимость Юр_81  РБ ЮТМ_в ЦАУ_221008" xfId="1664"/>
    <cellStyle name="_Maket GUB_ЭБ ВСНК" xfId="1665"/>
    <cellStyle name="_Maket GUB_ЭБ ВСНК ред 131108" xfId="1666"/>
    <cellStyle name="_Maket NFU" xfId="1667"/>
    <cellStyle name="_Maket NFU  642т.м.с изм.страхования (version 1)" xfId="1668"/>
    <cellStyle name="_Maket NFU  642т.м.с изм.страхования (version 1)_Maket БП" xfId="1669"/>
    <cellStyle name="_Maket NFU  642т.м.с изм.страхования (version 1)_Копия выручки 2_161008" xfId="1670"/>
    <cellStyle name="_Maket NFU  642т.м.с изм.страхования (version 1)_Копия выручки 211" xfId="1671"/>
    <cellStyle name="_Maket NFU  642т.м.с изм.страхования (version 1)_РБ Ванкор 17" xfId="1672"/>
    <cellStyle name="_Maket NFU  642т.м.с изм.страхования (version 1)_РБ ВСНК 141108" xfId="1673"/>
    <cellStyle name="_Maket NFU  642т.м.с изм.страхования (version 1)_Стоимость Юр_81  РБ ЮТМ_в ЦАУ_221008" xfId="1674"/>
    <cellStyle name="_Maket NFU  642т.м.с изм.страхования (version 1)_ЭБ ВСНК" xfId="1675"/>
    <cellStyle name="_Maket NFU  642т.м.с изм.страхования (version 1)_ЭБ ВСНК ред 131108" xfId="1676"/>
    <cellStyle name="_Maket NFU  с изм соц программой" xfId="1677"/>
    <cellStyle name="_Maket NFU_Maket БП" xfId="1678"/>
    <cellStyle name="_Maket NFU_Копия выручки 2_161008" xfId="1679"/>
    <cellStyle name="_Maket NFU_Копия выручки 211" xfId="1680"/>
    <cellStyle name="_Maket NFU_РБ Ванкор 17" xfId="1681"/>
    <cellStyle name="_Maket NFU_РБ ВСНК 141108" xfId="1682"/>
    <cellStyle name="_Maket NFU_Стоимость Юр_81  РБ ЮТМ_в ЦАУ_221008" xfId="1683"/>
    <cellStyle name="_Maket NFU_ЭБ ВСНК" xfId="1684"/>
    <cellStyle name="_Maket NFU_ЭБ ВСНК ред 131108" xfId="1685"/>
    <cellStyle name="_Maket P&amp;L(1)" xfId="1686"/>
    <cellStyle name="_MTR" xfId="1687"/>
    <cellStyle name="_NOVOSIB6" xfId="115"/>
    <cellStyle name="_Pr_Dyg60" xfId="116"/>
    <cellStyle name="_Pr_Dyg60_РБС ф-1" xfId="117"/>
    <cellStyle name="_Pr_Dyg60_форма 2 - АЗС и склады" xfId="118"/>
    <cellStyle name="_Pr_Dyg60_форма 2 - изм4+" xfId="119"/>
    <cellStyle name="_Q43339_RMD_AVT-6_MNPZ" xfId="120"/>
    <cellStyle name="_S3105_050603_new" xfId="121"/>
    <cellStyle name="_S3105_050603_new_РБС ф-1" xfId="122"/>
    <cellStyle name="_S3105_050603_new_форма 2 - АЗС и склады" xfId="123"/>
    <cellStyle name="_S3105_050603_new_форма 2 - изм4+" xfId="124"/>
    <cellStyle name="_sbros2" xfId="1688"/>
    <cellStyle name="_SCS_ECS_LVS" xfId="125"/>
    <cellStyle name="_SCS_ECS_LVS_РБС ф-1" xfId="126"/>
    <cellStyle name="_SCS_ECS_LVS_форма 2 - АЗС и склады" xfId="127"/>
    <cellStyle name="_SCS_ECS_LVS_форма 2 - изм4+" xfId="128"/>
    <cellStyle name="_smr_rostov (1)" xfId="129"/>
    <cellStyle name="_SmResSchort1" xfId="130"/>
    <cellStyle name="_SmResSchort1_РБС ф-1" xfId="131"/>
    <cellStyle name="_SmResSchort1_форма 2 - АЗС и склады" xfId="132"/>
    <cellStyle name="_SmResSchort1_форма 2 - изм4+" xfId="133"/>
    <cellStyle name="_Spec" xfId="134"/>
    <cellStyle name="_Spec_РБС ф-1" xfId="135"/>
    <cellStyle name="_Spec_форма 2 - АЗС и склады" xfId="136"/>
    <cellStyle name="_Spec_форма 2 - изм4+" xfId="137"/>
    <cellStyle name="_Struct" xfId="1689"/>
    <cellStyle name="_u-yng-03-05-099" xfId="1690"/>
    <cellStyle name="_Абино-Украинская скв. №436  2008 г РН-КНГ  для ДБСТиС от 06.11.07" xfId="1691"/>
    <cellStyle name="_Амортизация  2008" xfId="1692"/>
    <cellStyle name="_Амортизация  СВП  ВН 2007-2008" xfId="1693"/>
    <cellStyle name="_Анализ роста ср.зар.платы 2008-2012 гг" xfId="1694"/>
    <cellStyle name="_Анализ себестоим." xfId="1695"/>
    <cellStyle name="_Анализ стоимости проходки" xfId="1696"/>
    <cellStyle name="_Бизнес план 2006 г" xfId="1697"/>
    <cellStyle name="_Бизнес план 2006 г_Разделы 14, 8(1).2, 9  БП РН-Бурение 2008-2012 (ВАНКОР)" xfId="1698"/>
    <cellStyle name="_Бизнес-план ПНГ-бурение" xfId="1699"/>
    <cellStyle name="_Бизнес-план РН-Бурение копия3" xfId="1700"/>
    <cellStyle name="_Бизнес-план РН-Бурение копия3_Разделы 14, 8(1).2, 9  БП РН-Бурение 2008-2012 (ВАНКОР)" xfId="1701"/>
    <cellStyle name="_Бланк 3п ГТП" xfId="138"/>
    <cellStyle name="_Блок бокс ЛПДС Чепурского" xfId="139"/>
    <cellStyle name="_БП 2008 2012 от 14.12.07  второй" xfId="1702"/>
    <cellStyle name="_БП 2008 базовый вар." xfId="1703"/>
    <cellStyle name="_БП 2008-2012 гг" xfId="1704"/>
    <cellStyle name="_БП 2008-2012 гг_Maket БП" xfId="1705"/>
    <cellStyle name="_БП 2008-2012 гг_Копия выручки 2_161008" xfId="1706"/>
    <cellStyle name="_БП 2008-2012 гг_Копия выручки 211" xfId="1707"/>
    <cellStyle name="_БП 2008-2012 гг_РБ Ванкор 17" xfId="1708"/>
    <cellStyle name="_БП 2008-2012 гг_РБ ВСНК 141108" xfId="1709"/>
    <cellStyle name="_БП 2008-2012 гг_Стоимость Юр_81  РБ ЮТМ_в ЦАУ_221008" xfId="1710"/>
    <cellStyle name="_БП 2008-2012 гг_ЭБ ВСНК" xfId="1711"/>
    <cellStyle name="_БП 2008-2012 гг_ЭБ ВСНК ред 131108" xfId="1712"/>
    <cellStyle name="_БП-2010" xfId="1713"/>
    <cellStyle name="_Братск_S3182_общ_" xfId="140"/>
    <cellStyle name="_Братск_S3182_общ__РБС ф-1" xfId="141"/>
    <cellStyle name="_Братск_S3182_общ__форма 2 - АЗС и склады" xfId="142"/>
    <cellStyle name="_Братск_S3182_общ__форма 2 - изм4+" xfId="143"/>
    <cellStyle name="_БТС-2 изм 11" xfId="144"/>
    <cellStyle name="_БТС-2 изм 11(суб)" xfId="145"/>
    <cellStyle name="_Бурение (расчет 1-вариант)" xfId="1714"/>
    <cellStyle name="_Бурение (расчет 1-вариант)_Maket БП" xfId="1715"/>
    <cellStyle name="_Бурение (расчет 1-вариант)_Копия выручки 2_161008" xfId="1716"/>
    <cellStyle name="_Бурение (расчет 1-вариант)_Копия выручки 211" xfId="1717"/>
    <cellStyle name="_Бурение (расчет 1-вариант)_РБ Ванкор 17" xfId="1718"/>
    <cellStyle name="_Бурение (расчет 1-вариант)_РБ ВСНК 141108" xfId="1719"/>
    <cellStyle name="_Бурение (расчет 1-вариант)_Стоимость Юр_81  РБ ЮТМ_в ЦАУ_221008" xfId="1720"/>
    <cellStyle name="_Бурение (расчет 1-вариант)_ЭБ ВСНК" xfId="1721"/>
    <cellStyle name="_Бурение (расчет 1-вариант)_ЭБ ВСНК ред 131108" xfId="1722"/>
    <cellStyle name="_бурение на 337 скв. 21.04.04 (к защите 23.04.04)" xfId="1723"/>
    <cellStyle name="_Бурение(расчет)измен" xfId="1724"/>
    <cellStyle name="_Бурение(расчет)измен_Maket БП" xfId="1725"/>
    <cellStyle name="_Бурение(расчет)измен_Копия выручки 2_161008" xfId="1726"/>
    <cellStyle name="_Бурение(расчет)измен_Копия выручки 211" xfId="1727"/>
    <cellStyle name="_Бурение(расчет)измен_РБ Ванкор 17" xfId="1728"/>
    <cellStyle name="_Бурение(расчет)измен_РБ ВСНК 141108" xfId="1729"/>
    <cellStyle name="_Бурение(расчет)измен_Стоимость Юр_81  РБ ЮТМ_в ЦАУ_221008" xfId="1730"/>
    <cellStyle name="_Бурение(расчет)измен_ЭБ ВСНК" xfId="1731"/>
    <cellStyle name="_Бурение(расчет)измен_ЭБ ВСНК ред 131108" xfId="1732"/>
    <cellStyle name="_Бюджет " xfId="1733"/>
    <cellStyle name="_Бюджет 03" xfId="1734"/>
    <cellStyle name="_Бюджет 04" xfId="1735"/>
    <cellStyle name="_Бюджет ННГФ июль" xfId="1736"/>
    <cellStyle name="_ВЛ  110 кВ   (январь)" xfId="1737"/>
    <cellStyle name="_ВЛ-6кВ куст 20  (февраль)  дог. № 18 06 от 09 10.06г." xfId="1738"/>
    <cellStyle name="_ВМР и ОС" xfId="1739"/>
    <cellStyle name="_Волна давления" xfId="146"/>
    <cellStyle name="_Все системы 2" xfId="147"/>
    <cellStyle name="_Все системы 2_РБС ф-1" xfId="148"/>
    <cellStyle name="_Все системы 2_форма 2 - АЗС и склады" xfId="149"/>
    <cellStyle name="_Все системы 2_форма 2 - изм4+" xfId="150"/>
    <cellStyle name="_ВСНК" xfId="1740"/>
    <cellStyle name="_ВСНК_HR_2008-2012_план3" xfId="1741"/>
    <cellStyle name="_ВЧ связь Крапива(июнь)l" xfId="1742"/>
    <cellStyle name="_Выр ББС" xfId="1743"/>
    <cellStyle name="_Выручка 2008_Данису" xfId="1744"/>
    <cellStyle name="_ВЫРУЧКА ГФ 2007 г." xfId="1745"/>
    <cellStyle name="_ВЫРУЧКА ГФ 2007 г._Книга1" xfId="1746"/>
    <cellStyle name="_ВЫРУЧКА ГФ 2007 г._Книга1_Анализ_СС тендер 09 свод" xfId="1747"/>
    <cellStyle name="_ВЫРУЧКА ГФ 2007 г._Книга1_Анализ_СС тендер 09 свод_копия для доработки_090908" xfId="1748"/>
    <cellStyle name="_ВЫРУЧКА ГФ 2007 г._Книга1_Копия выручки 2_161008" xfId="1749"/>
    <cellStyle name="_ВЫРУЧКА ГФ 2007 г._Книга1_Копия выручки 211" xfId="1750"/>
    <cellStyle name="_ВЫРУЧКА ГФ 2007 г._Книга1_РБ Ванкор 17" xfId="1751"/>
    <cellStyle name="_ВЫРУЧКА ГФ 2007 г._Книга1_РБ ВСНК 141108" xfId="1752"/>
    <cellStyle name="_ВЫРУЧКА ГФ 2007 г._Книга1_Стоимость Юр_81  РБ ЮТМ_в ЦАУ_221008" xfId="1753"/>
    <cellStyle name="_ВЫРУЧКА ГФ 2007 г._Книга1_ЭБ ВСНК" xfId="1754"/>
    <cellStyle name="_ВЫРУЧКА ГФ 2007 г._Книга1_ЭБ ВСНК ред 131108" xfId="1755"/>
    <cellStyle name="_ВЫРУЧКА ГФ 2007 г._Разделы 14, 8(1).2, 9  БП РН-Бурение 2008-2012 (ВАНКОР)" xfId="1756"/>
    <cellStyle name="_Выручка от реализации 2008" xfId="1757"/>
    <cellStyle name="_Выручка прочие" xfId="1758"/>
    <cellStyle name="_гидрол.  Замена участка МН НКК на выкиде ЛПДС Нурлино Ду 1200 1795-1808,5 км (геология, гидрология)" xfId="151"/>
    <cellStyle name="_гидрология  Замена участков с подкладными кол. МН Салават -Орск,,, уч-к  Мраково-Зилаир, ЛПДС Салават (ТЗ 122-10)" xfId="152"/>
    <cellStyle name="_Гл.юристу Приложения к договору по бурение на 2007 г (РН-Б)" xfId="1759"/>
    <cellStyle name="_ГРС Сибай" xfId="153"/>
    <cellStyle name="_ГРС Сибай_02.02 Согласовано Смета АЗС склад  (0002-И-ЦУП ВСТО)" xfId="154"/>
    <cellStyle name="_ГРС Сибай_08.02. ГТП Инж. защ." xfId="155"/>
    <cellStyle name="_ГРС Сибай_11004 ОПС Кимельтей 14.08.09г." xfId="156"/>
    <cellStyle name="_ГРС Сибай_11004 ОПС Кимельтей 14.08.09г. 2" xfId="157"/>
    <cellStyle name="_ГРС Сибай_24 02  УЦК Смета АЗС склад  (0002-И-ЦУП ВСТО)" xfId="158"/>
    <cellStyle name="_ГРС Сибай_28 01  ГТП Смета АЗС склад  (0002-И-ЦУП ВСТО)" xfId="159"/>
    <cellStyle name="_ГРС Сибай_Копия замечания Я-М 283-314 " xfId="160"/>
    <cellStyle name="_ГРС Сибай_ПИР АСТУЭ АИИСКУЭ 02_03_10" xfId="161"/>
    <cellStyle name="_ГРС Сибай_ПИР АСТУЭ АИИСКУЭ 02_03_10 2" xfId="162"/>
    <cellStyle name="_ГРС Сибай_ПИР ДОП работы -АИИСКУЭ НПС12_13" xfId="163"/>
    <cellStyle name="_ГРС Сибай_ПИР ДОП работы -АИИСКУЭ НПС12_13 2" xfId="164"/>
    <cellStyle name="_ГРС Сибай_форма 2 - изм4+" xfId="165"/>
    <cellStyle name="_ГТП проектные Замена трубы_1917-1923 от экспер" xfId="166"/>
    <cellStyle name="_ГТП проектные Замена трубы_1917-1923 от экспер_РБС ф-1" xfId="167"/>
    <cellStyle name="_ГТП проектные Замена трубы_1917-1923 от экспер_форма 2 - АЗС и склады" xfId="168"/>
    <cellStyle name="_ГТП проектные Замена трубы_1917-1923 от экспер_форма 2 - изм4+" xfId="169"/>
    <cellStyle name="_ГТП Смета ПИР замена двигателей Ярославль_корр1_БНП_ок" xfId="170"/>
    <cellStyle name="_ГТП_ испр2-0002.1-Сметы-Артскв. ЛЭС Лугинецкое" xfId="171"/>
    <cellStyle name="_ГТП_ ПИР БИК СМН-Приводино_12.05.09" xfId="172"/>
    <cellStyle name="_ГТП_ ПИР БИК СМН-Приводино_12.05.09_РБС ф-1" xfId="173"/>
    <cellStyle name="_ГТП_ ПИР БИК СМН-Приводино_12.05.09_форма 2 - АЗС и склады" xfId="174"/>
    <cellStyle name="_ГТП_ ПИР БИК СМН-Приводино_12.05.09_форма 2 - изм4+" xfId="175"/>
    <cellStyle name="_ГТП_ р.Сызранка 1444 (ИИ+ПР)" xfId="176"/>
    <cellStyle name="_ГТП_Замена подв.переход р. Панинский Еган" xfId="177"/>
    <cellStyle name="_ГТП_Коррек2_0063-Сметы_РВС 20000м3 №3 Конда_Кон3." xfId="178"/>
    <cellStyle name="_ГТП_Коррек2_Сметы_ РВС 20000м3 №3 З-Сургут ЗС3" xfId="179"/>
    <cellStyle name="_ГТП_Коррект-0068-Сметы_ РВС-20000м3 №2 Урьевская-4" xfId="180"/>
    <cellStyle name="_ГТП_НПС Синдор Газ" xfId="181"/>
    <cellStyle name="_ГТП_НПС Синдор Газ_РБС ф-1" xfId="182"/>
    <cellStyle name="_ГТП_НПС Синдор Газ_форма 2 - АЗС и склады" xfId="183"/>
    <cellStyle name="_ГТП_НПС Синдор Газ_форма 2 - изм4+" xfId="184"/>
    <cellStyle name="_ГТП_Нюксеница Сметы СМН-11" xfId="185"/>
    <cellStyle name="_ГТП_Нюксеница Сметы СМН-11_РБС ф-1" xfId="186"/>
    <cellStyle name="_ГТП_Нюксеница Сметы СМН-11_форма 2 - АЗС и склады" xfId="187"/>
    <cellStyle name="_ГТП_Нюксеница Сметы СМН-11_форма 2 - изм4+" xfId="188"/>
    <cellStyle name="_ГТП_Образец сводной сметы" xfId="189"/>
    <cellStyle name="_ГТП_ПИР БИК СМН-Чикшино_11.05.09" xfId="190"/>
    <cellStyle name="_ГТП_ПИР БИК СМН-Чикшино_11.05.09_РБС ф-1" xfId="191"/>
    <cellStyle name="_ГТП_ПИР БИК СМН-Чикшино_11.05.09_форма 2 - АЗС и склады" xfId="192"/>
    <cellStyle name="_ГТП_ПИР БИК СМН-Чикшино_11.05.09_форма 2 - изм4+" xfId="193"/>
    <cellStyle name="_ГТП_р Сыня Сметы СМН-11" xfId="194"/>
    <cellStyle name="_ГТП_р Сыня Сметы СМН-11_РБС ф-1" xfId="195"/>
    <cellStyle name="_ГТП_р Сыня Сметы СМН-11_форма 2 - АЗС и склады" xfId="196"/>
    <cellStyle name="_ГТП_р Сыня Сметы СМН-11_форма 2 - изм4+" xfId="197"/>
    <cellStyle name="_ГТП_р Холуйница Сметы СМН-11" xfId="198"/>
    <cellStyle name="_ГТП_р Холуйница Сметы СМН-11_РБС ф-1" xfId="199"/>
    <cellStyle name="_ГТП_р Холуйница Сметы СМН-11_форма 2 - АЗС и склады" xfId="200"/>
    <cellStyle name="_ГТП_р Холуйница Сметы СМН-11_форма 2 - изм4+" xfId="201"/>
    <cellStyle name="_ГТП_р Шаболга Сметы СМН-11" xfId="202"/>
    <cellStyle name="_ГТП_р Шаболга Сметы СМН-11_РБС ф-1" xfId="203"/>
    <cellStyle name="_ГТП_р Шаболга Сметы СМН-11_форма 2 - АЗС и склады" xfId="204"/>
    <cellStyle name="_ГТП_р Шаболга Сметы СМН-11_форма 2 - изм4+" xfId="205"/>
    <cellStyle name="_ГТП_САП НПС Дебесы" xfId="206"/>
    <cellStyle name="_ГТП_САП НПС Дебесы_РБС ф-1" xfId="207"/>
    <cellStyle name="_ГТП_САП НПС Дебесы_форма 2 - АЗС и склады" xfId="208"/>
    <cellStyle name="_ГТП_САП НПС Дебесы_форма 2 - изм4+" xfId="209"/>
    <cellStyle name="_ГТП_Смета на ПИР СТО на ЛПДС Сокур" xfId="210"/>
    <cellStyle name="_ГТП_Смета на ПИР СТО на ЛПДС Сокур_РБС ф-1" xfId="211"/>
    <cellStyle name="_ГТП_Смета на ПИР СТО на ЛПДС Сокур_форма 2 - АЗС и склады" xfId="212"/>
    <cellStyle name="_ГТП_Смета на ПИР СТО на ЛПДС Сокур_форма 2 - изм4+" xfId="213"/>
    <cellStyle name="_ГТП_Смета ПиР Субханкулово8 к ДС" xfId="214"/>
    <cellStyle name="_ГТП_Смета ПиР Субханкулово8 к ДС_РБС ф-1" xfId="215"/>
    <cellStyle name="_ГТП_Смета ПиР Субханкулово8 к ДС_форма 2 - АЗС и склады" xfId="216"/>
    <cellStyle name="_ГТП_Смета ПиР Субханкулово8 к ДС_форма 2 - изм4+" xfId="217"/>
    <cellStyle name="_ГТП_СТО Сокур 200 маш" xfId="218"/>
    <cellStyle name="_ГТП-11017_ Киенгоп.АЗС" xfId="219"/>
    <cellStyle name="_ГТП-11019_ ЛТМ РРНУ -3039 ПД+РД+СВОД" xfId="220"/>
    <cellStyle name="_ГТП-11102_ Рек подъездных путей Муслюмово АРНУ откор" xfId="221"/>
    <cellStyle name="_ГТП-11102_ Рек подъездных путей Муслюмово АРНУ откор_РБС ф-1" xfId="222"/>
    <cellStyle name="_ГТП-11102_ Рек подъездных путей Муслюмово АРНУ откор_форма 2 - АЗС и склады" xfId="223"/>
    <cellStyle name="_ГТП-11102_ Рек подъездных путей Муслюмово АРНУ откор_форма 2 - изм4+" xfId="224"/>
    <cellStyle name="_ДДС 2008" xfId="1760"/>
    <cellStyle name="_Дебиторская и Кредиторская задолженность ВСНК на 01 05 07 (график погашения)" xfId="1761"/>
    <cellStyle name="_Для Ноговицина И. Приложение 1 1 квартал 2005г. по КВ для УДНГ" xfId="1762"/>
    <cellStyle name="_ДО_CAPEX_2007-2011_план" xfId="1763"/>
    <cellStyle name="_договор 115п(Реконструкц.УУН ЦТП без связи с нал электр)" xfId="1764"/>
    <cellStyle name="_Домодедово " xfId="1765"/>
    <cellStyle name="_доп.затраты на мобилизацию бурения" xfId="1766"/>
    <cellStyle name="_Др стр-ва Приложение 2.1" xfId="1767"/>
    <cellStyle name="_Замена участка МН ТУ-3 на 135 км а,д М7" xfId="225"/>
    <cellStyle name="_Затраты" xfId="1768"/>
    <cellStyle name="_Затраты 2" xfId="1769"/>
    <cellStyle name="_Затраты 3" xfId="1770"/>
    <cellStyle name="_Затраты БП 2008 баз. вар." xfId="1771"/>
    <cellStyle name="_Заявка МТР на 2 квартал для УДНГ1" xfId="1772"/>
    <cellStyle name="_заявка на закупку материалов 1 кв 2005  " xfId="1773"/>
    <cellStyle name="_Заявки на 1 кв. 2005 г.СПБ и ОТ" xfId="1774"/>
    <cellStyle name="_ЗИП" xfId="226"/>
    <cellStyle name="_ЗИП_РБС ф-1" xfId="227"/>
    <cellStyle name="_ЗИП_форма 2 - АЗС и склады" xfId="228"/>
    <cellStyle name="_ЗИП_форма 2 - изм4+" xfId="229"/>
    <cellStyle name="_ЗРУ Микунь Д изм 1" xfId="230"/>
    <cellStyle name="_ЗРУ таёжная" xfId="231"/>
    <cellStyle name="_изм10 Линейная часть.НПС 8" xfId="232"/>
    <cellStyle name="_Изменение макета БП_050706" xfId="1775"/>
    <cellStyle name="_изыскания 16кв.дом  Алдан" xfId="233"/>
    <cellStyle name="_Инвест 2007гХайбуллина." xfId="1776"/>
    <cellStyle name="_Инвестиционная программа 2005 год 2 вариант" xfId="1777"/>
    <cellStyle name="_Исправленый 28.07.05 Уяр" xfId="234"/>
    <cellStyle name="_ИТОГ" xfId="1778"/>
    <cellStyle name="_Итог ВМП Трансп" xfId="1779"/>
    <cellStyle name="_к 216(перех)с освоением вод" xfId="1780"/>
    <cellStyle name="_к 216(перех)с освоением вод_Книга1" xfId="1781"/>
    <cellStyle name="_к 216(перех)с освоением вод_Книга1_Анализ_СС тендер 09 свод" xfId="1782"/>
    <cellStyle name="_к 216(перех)с освоением вод_Книга1_Анализ_СС тендер 09 свод_копия для доработки_090908" xfId="1783"/>
    <cellStyle name="_к 216(перех)с освоением вод_Книга1_Копия выручки 2_161008" xfId="1784"/>
    <cellStyle name="_к 216(перех)с освоением вод_Книга1_Копия выручки 211" xfId="1785"/>
    <cellStyle name="_к 216(перех)с освоением вод_Книга1_РБ Ванкор 17" xfId="1786"/>
    <cellStyle name="_к 216(перех)с освоением вод_Книга1_РБ ВСНК 141108" xfId="1787"/>
    <cellStyle name="_к 216(перех)с освоением вод_Книга1_Стоимость Юр_81  РБ ЮТМ_в ЦАУ_221008" xfId="1788"/>
    <cellStyle name="_к 216(перех)с освоением вод_Книга1_ЭБ ВСНК" xfId="1789"/>
    <cellStyle name="_к 216(перех)с освоением вод_Книга1_ЭБ ВСНК ред 131108" xfId="1790"/>
    <cellStyle name="_к 216(перех)с освоением вод_Разделы 14, 8(1).2, 9  БП РН-Бурение 2008-2012 (ВАНКОР)" xfId="1791"/>
    <cellStyle name="_к ДС СОД Уса (2)" xfId="235"/>
    <cellStyle name="_к ДС СОД Уса (2)_РБС ф-1" xfId="236"/>
    <cellStyle name="_к ДС СОД Уса (2)_форма 2 - АЗС и склады" xfId="237"/>
    <cellStyle name="_к ДС СОД Уса (2)_форма 2 - изм4+" xfId="238"/>
    <cellStyle name="_К.20 И.Талового (СГК)" xfId="1792"/>
    <cellStyle name="_К.Пл.РВС5000 №4 Салават" xfId="239"/>
    <cellStyle name="_Кал.план ВЛ-35кв Угутская" xfId="240"/>
    <cellStyle name="_Кал.план ВЛ-35кв Угутская_РБС ф-1" xfId="241"/>
    <cellStyle name="_Кал.план ВЛ-35кв Угутская_форма 2 - АЗС и склады" xfId="242"/>
    <cellStyle name="_Кал.план ВЛ-35кв Угутская_форма 2 - изм4+" xfId="243"/>
    <cellStyle name="_Кап.влож. на допдобычу 2500 от 9.03.04." xfId="1793"/>
    <cellStyle name="_Кв ПНГ -2007 ТАНЯ" xfId="1794"/>
    <cellStyle name="_Книга1" xfId="244"/>
    <cellStyle name="_Книга1 (2)" xfId="1795"/>
    <cellStyle name="_Книга1 (2)_Р.12 Труд" xfId="1796"/>
    <cellStyle name="_Книга1 (4)" xfId="245"/>
    <cellStyle name="_Книга1_1-корр. 2010 ВСНК объекты" xfId="1797"/>
    <cellStyle name="_Книга1_ИТОГ" xfId="1798"/>
    <cellStyle name="_Книга1_ИТОГ 2" xfId="1799"/>
    <cellStyle name="_Книга1_ИТОГ_инф. КВ по утв ПКВ" xfId="1800"/>
    <cellStyle name="_Книга1_ИТОГ_инф. КВ по утв ПКВ 2" xfId="1801"/>
    <cellStyle name="_Книга1_Лист3" xfId="1802"/>
    <cellStyle name="_Книга1_Приложение 15" xfId="1803"/>
    <cellStyle name="_Книга1_Приложение 15 2" xfId="1804"/>
    <cellStyle name="_Книга1_Приложение №1" xfId="1805"/>
    <cellStyle name="_Книга1_Приложение №1 2" xfId="1806"/>
    <cellStyle name="_Книга1_Р.12 Труд" xfId="1807"/>
    <cellStyle name="_Книга31" xfId="1808"/>
    <cellStyle name="_Книга4" xfId="1809"/>
    <cellStyle name="_Книга45" xfId="1810"/>
    <cellStyle name="_Командировочные" xfId="246"/>
    <cellStyle name="_Командировочные_РБС ф-1" xfId="247"/>
    <cellStyle name="_Командировочные_форма 2 - АЗС и склады" xfId="248"/>
    <cellStyle name="_Командировочные_форма 2 - изм4+" xfId="249"/>
    <cellStyle name="_Копия 11120 смета РВСП-10000 №9 НПС-3 АРНУ ТЗ-237(16 03 2010)" xfId="250"/>
    <cellStyle name="_Копия 12082 смета ПТС КЯС ТЗ-018-09 (20 03 2010) (3)" xfId="251"/>
    <cellStyle name="_Копия АВИАПЕРЕВОЗКИ НА ВАНКОР" xfId="1811"/>
    <cellStyle name="_Копия БП_доп макет" xfId="252"/>
    <cellStyle name="_Копия БП_доп макет_РБС ф-1" xfId="253"/>
    <cellStyle name="_Копия БП_доп макет_форма 2 - АЗС и склады" xfId="254"/>
    <cellStyle name="_Копия БП_доп макет_форма 2 - изм4+" xfId="255"/>
    <cellStyle name="_Копия Копия Форма 3П новая " xfId="1812"/>
    <cellStyle name="_Копия КП СОД 85 км МН А-Г_ТЗ-222 с ЭПБ 18 05(откорр суб)" xfId="256"/>
    <cellStyle name="_Копия ОНСС 2005 вариант N" xfId="1813"/>
    <cellStyle name="_Копия Программа перевооружения 2007-2011 гг  СВОД (2)" xfId="1814"/>
    <cellStyle name="_Копия Программа перевооружения 2007-2011 гг  СВОД (2)_Р.12 Труд" xfId="1815"/>
    <cellStyle name="_Копия Разделы 15,16 2008-2012 " xfId="1816"/>
    <cellStyle name="_Копия Разделы 15,16 2008-2012 _Maket БП" xfId="1817"/>
    <cellStyle name="_Копия Разделы 15,16 2008-2012 _Копия выручки 2_161008" xfId="1818"/>
    <cellStyle name="_Копия Разделы 15,16 2008-2012 _Копия выручки 211" xfId="1819"/>
    <cellStyle name="_Копия Разделы 15,16 2008-2012 _РБ Ванкор 17" xfId="1820"/>
    <cellStyle name="_Копия Разделы 15,16 2008-2012 _РБ ВСНК 141108" xfId="1821"/>
    <cellStyle name="_Копия Разделы 15,16 2008-2012 _Стоимость Юр_81  РБ ЮТМ_в ЦАУ_221008" xfId="1822"/>
    <cellStyle name="_Копия Разделы 15,16 2008-2012 _ЭБ ВСНК" xfId="1823"/>
    <cellStyle name="_Копия Разделы 15,16 2008-2012 _ЭБ ВСНК ред 131108" xfId="1824"/>
    <cellStyle name="_Копия Расч . ст-ти скв № 7087 куста № 64А" xfId="1825"/>
    <cellStyle name="_Копия Смета ПИР для зак (Газ геодезия)V3" xfId="257"/>
    <cellStyle name="_Копия Смета ПИР для зак (Газ геодезия)V3_РБС ф-1" xfId="258"/>
    <cellStyle name="_Копия Смета ПИР для зак (Газ геодезия)V3_форма 2 - АЗС и склады" xfId="259"/>
    <cellStyle name="_Копия Смета ПИР для зак (Газ геодезия)V3_форма 2 - изм4+" xfId="260"/>
    <cellStyle name="_Копия ТЭП СБК 2005 (БП+) (3)" xfId="1826"/>
    <cellStyle name="_Копия Форма 3П субподрядная_ГТП" xfId="261"/>
    <cellStyle name="_корректировка смет" xfId="262"/>
    <cellStyle name="_Котельная-1" xfId="1827"/>
    <cellStyle name="_КП СОД 85 км МН А-Г_ТЗ-222 с ЭПБ 22 05" xfId="263"/>
    <cellStyle name="_Крепление обновл." xfId="1828"/>
    <cellStyle name="_Крепление обновл._Maket БП" xfId="1829"/>
    <cellStyle name="_Крепление обновл._Копия выручки 2_161008" xfId="1830"/>
    <cellStyle name="_Крепление обновл._Копия выручки 211" xfId="1831"/>
    <cellStyle name="_Крепление обновл._РБ Ванкор 17" xfId="1832"/>
    <cellStyle name="_Крепление обновл._РБ ВСНК 141108" xfId="1833"/>
    <cellStyle name="_Крепление обновл._Стоимость Юр_81  РБ ЮТМ_в ЦАУ_221008" xfId="1834"/>
    <cellStyle name="_Крепление обновл._ЭБ ВСНК" xfId="1835"/>
    <cellStyle name="_Крепление обновл._ЭБ ВСНК ред 131108" xfId="1836"/>
    <cellStyle name="_КС-2 (альб.)" xfId="1837"/>
    <cellStyle name="_КСВТ" xfId="264"/>
    <cellStyle name="_КСВТ_РБС ф-1" xfId="265"/>
    <cellStyle name="_КСВТ_форма 2 - АЗС и склады" xfId="266"/>
    <cellStyle name="_КСВТ_форма 2 - изм4+" xfId="267"/>
    <cellStyle name="_КТСО УС Черниковск" xfId="268"/>
    <cellStyle name="_Л4" xfId="1838"/>
    <cellStyle name="_Л5" xfId="1839"/>
    <cellStyle name="_Л6" xfId="1840"/>
    <cellStyle name="_ЛВС корп А 25 06_NEW" xfId="269"/>
    <cellStyle name="_Леско1" xfId="270"/>
    <cellStyle name="_Леско1_РБС ф-1" xfId="271"/>
    <cellStyle name="_Леско1_форма 2 - АЗС и склады" xfId="272"/>
    <cellStyle name="_Леско1_форма 2 - изм4+" xfId="273"/>
    <cellStyle name="_ЛеснаяПоляна" xfId="1841"/>
    <cellStyle name="_Лимиты на ОНСС 2004" xfId="1842"/>
    <cellStyle name="_Лимиты на ОНСС 20041" xfId="1843"/>
    <cellStyle name="_Лимиты НПО апр. 02 (ПБУ)" xfId="1844"/>
    <cellStyle name="_Лист1" xfId="1845"/>
    <cellStyle name="_Лист1_1" xfId="1846"/>
    <cellStyle name="_Лист1_2" xfId="1847"/>
    <cellStyle name="_Лист1_Лист3" xfId="1848"/>
    <cellStyle name="_Лист1_Р.12 Труд" xfId="1849"/>
    <cellStyle name="_Лист2" xfId="1850"/>
    <cellStyle name="_Лист3" xfId="1851"/>
    <cellStyle name="_Локосовское месторождения" xfId="1852"/>
    <cellStyle name="_ЛОТ 2" xfId="1853"/>
    <cellStyle name="_Лот №01 (ПБ Масляная площадь скв. №1)" xfId="1854"/>
    <cellStyle name="_Лот №01 (РБ Масляная) от 05.12.07 г для ДБСТиС на 2008 РН-КНГ" xfId="1855"/>
    <cellStyle name="_Лот №02 (РБ Грущаная площадь скв. №2)" xfId="1856"/>
    <cellStyle name="_Лот №03 (ПБ Восточно-Чумаковская площадь скв. №2)" xfId="1857"/>
    <cellStyle name="_ЛОТ №04-01 (ЭБ куст №1)" xfId="1858"/>
    <cellStyle name="_Лот №2. Реконструкция трансформаторной подстанции" xfId="1859"/>
    <cellStyle name="_ЛФО 2006" xfId="1860"/>
    <cellStyle name="_МАКЕТ книги б п для добычи 2008-20012г" xfId="1861"/>
    <cellStyle name="_макет ожид объемов Усинск  на 15 января" xfId="1862"/>
    <cellStyle name="_Масляная площадьскв. №1 2008 г РН-КНГ для ДБСТиС от 06.11.07" xfId="1863"/>
    <cellStyle name="_Межевание-1" xfId="274"/>
    <cellStyle name="_Мероп-ия по оптим-ии упр_расх-в 2008 НоФ ООО РН-Б" xfId="1864"/>
    <cellStyle name="_Микроэкономика  1 Проектные работы" xfId="275"/>
    <cellStyle name="_Микроэкономика  1 Проектные работы_РБС ф-1" xfId="276"/>
    <cellStyle name="_Микроэкономика  1 Проектные работы_форма 2 - АЗС и склады" xfId="277"/>
    <cellStyle name="_Микроэкономика  1 Проектные работы_форма 2 - изм4+" xfId="278"/>
    <cellStyle name="_Микроэкономика  2 Проектные работы" xfId="279"/>
    <cellStyle name="_Микроэкономика  2 Проектные работы_РБС ф-1" xfId="280"/>
    <cellStyle name="_Микроэкономика  2 Проектные работы_форма 2 - АЗС и склады" xfId="281"/>
    <cellStyle name="_Микроэкономика  2 Проектные работы_форма 2 - изм4+" xfId="282"/>
    <cellStyle name="_МТО на 2007 по-месячно" xfId="1865"/>
    <cellStyle name="_МТО на 2007 по-месячно_Разделы 14, 8(1).2, 9  БП РН-Бурение 2008-2012 (ВАНКОР)" xfId="1866"/>
    <cellStyle name="_МТР  ПНГ 4 кв 2007г по мес.сд в ОМТС последний  " xfId="1867"/>
    <cellStyle name="_МТР 2007 г ПНГ 2 кв 2007г по мес.сд в ОМТС назначен для отправки в Роснефть. 324 мил" xfId="1868"/>
    <cellStyle name="_МТР Ванкор   4 кв 2007г по мес.сд в ОМТС от30.09.07г самый последний1" xfId="1869"/>
    <cellStyle name="_Н.вариант" xfId="1870"/>
    <cellStyle name="_Нефтесборные сети, высоконапорные водоводы Покачевского месторождения" xfId="1871"/>
    <cellStyle name="_Новая кодировка" xfId="1872"/>
    <cellStyle name="_Новая кодировка 2" xfId="1873"/>
    <cellStyle name="_Новая кодировка_инф. КВ по утв ПКВ" xfId="1874"/>
    <cellStyle name="_Новая кодировка_инф. КВ по утв ПКВ 2" xfId="1875"/>
    <cellStyle name="_новое оборудование2005" xfId="1876"/>
    <cellStyle name="_Новые формы_месяц_версия 6" xfId="1877"/>
    <cellStyle name="_НОВЫЙ лот 4 (АСУ МАУ)" xfId="1878"/>
    <cellStyle name="_НОВЫЙ Лот 9 Котельная-13.02.2008" xfId="1879"/>
    <cellStyle name="_НПЗ" xfId="283"/>
    <cellStyle name="_НПЗ (2)" xfId="284"/>
    <cellStyle name="_НФ РН-Бурение Разделы 8 1 1   8 1 2   8 1 3   к Макету Бизнес-плана" xfId="1880"/>
    <cellStyle name="_НФ РН-Бурение Разделы 8 1 1   8 1 2   8 1 3   к Макету Бизнес-плана_Maket БП" xfId="1881"/>
    <cellStyle name="_НФ РН-Бурение Разделы 8 1 1   8 1 2   8 1 3   к Макету Бизнес-плана_Копия выручки 2_161008" xfId="1882"/>
    <cellStyle name="_НФ РН-Бурение Разделы 8 1 1   8 1 2   8 1 3   к Макету Бизнес-плана_Копия выручки 211" xfId="1883"/>
    <cellStyle name="_НФ РН-Бурение Разделы 8 1 1   8 1 2   8 1 3   к Макету Бизнес-плана_РБ Ванкор 17" xfId="1884"/>
    <cellStyle name="_НФ РН-Бурение Разделы 8 1 1   8 1 2   8 1 3   к Макету Бизнес-плана_РБ ВСНК 141108" xfId="1885"/>
    <cellStyle name="_НФ РН-Бурение Разделы 8 1 1   8 1 2   8 1 3   к Макету Бизнес-плана_Стоимость Юр_81  РБ ЮТМ_в ЦАУ_221008" xfId="1886"/>
    <cellStyle name="_НФ РН-Бурение Разделы 8 1 1   8 1 2   8 1 3   к Макету Бизнес-плана_ЭБ ВСНК" xfId="1887"/>
    <cellStyle name="_НФ РН-Бурение Разделы 8 1 1   8 1 2   8 1 3   к Макету Бизнес-плана_ЭБ ВСНК ред 131108" xfId="1888"/>
    <cellStyle name="_НФ РН-Бурение Разделы 8.1.1.  8.1.2.  8.1.3.  к Макету Бизнес-плана" xfId="1889"/>
    <cellStyle name="_НФ РН-Бурение Разделы 8.1.1.  8.1.2.  8.1.3.  к Макету Бизнес-плана_Maket БП" xfId="1890"/>
    <cellStyle name="_НФ РН-Бурение Разделы 8.1.1.  8.1.2.  8.1.3.  к Макету Бизнес-плана_Копия выручки 2_161008" xfId="1891"/>
    <cellStyle name="_НФ РН-Бурение Разделы 8.1.1.  8.1.2.  8.1.3.  к Макету Бизнес-плана_Копия выручки 211" xfId="1892"/>
    <cellStyle name="_НФ РН-Бурение Разделы 8.1.1.  8.1.2.  8.1.3.  к Макету Бизнес-плана_РБ Ванкор 17" xfId="1893"/>
    <cellStyle name="_НФ РН-Бурение Разделы 8.1.1.  8.1.2.  8.1.3.  к Макету Бизнес-плана_РБ ВСНК 141108" xfId="1894"/>
    <cellStyle name="_НФ РН-Бурение Разделы 8.1.1.  8.1.2.  8.1.3.  к Макету Бизнес-плана_Стоимость Юр_81  РБ ЮТМ_в ЦАУ_221008" xfId="1895"/>
    <cellStyle name="_НФ РН-Бурение Разделы 8.1.1.  8.1.2.  8.1.3.  к Макету Бизнес-плана_ЭБ ВСНК" xfId="1896"/>
    <cellStyle name="_НФ РН-Бурение Разделы 8.1.1.  8.1.2.  8.1.3.  к Макету Бизнес-плана_ЭБ ВСНК ред 131108" xfId="1897"/>
    <cellStyle name="_Оборудование (2)" xfId="1898"/>
    <cellStyle name="_Обустройство Южно-Черемшанского к.2(УКС)" xfId="1899"/>
    <cellStyle name="_Общий шаблон" xfId="285"/>
    <cellStyle name="_объемы  бурения 2004г " xfId="1900"/>
    <cellStyle name="_объемы  бурения 2004г  2" xfId="1901"/>
    <cellStyle name="_объемы  бурения 2004г _инф. КВ по утв ПКВ" xfId="1902"/>
    <cellStyle name="_объемы  бурения 2004г _инф. КВ по утв ПКВ 2" xfId="1903"/>
    <cellStyle name="_объемы  бурения 2004г _Копия выручки 2" xfId="1904"/>
    <cellStyle name="_объемы  бурения 2004г _Лист3" xfId="1905"/>
    <cellStyle name="_объемы  бурения 2004г _ЛОТ № 01 (ЭБ куст №1) ред" xfId="1906"/>
    <cellStyle name="_объемы  бурения 2004г _ЛОТ № 01 (ЭБ куст №1) ред_Анализ_СС тендер 09 свод" xfId="1907"/>
    <cellStyle name="_объемы  бурения 2004г _ЛОТ № 01 (ЭБ куст №1) ред_Анализ_СС тендер 09 свод_копия для доработки_090908" xfId="1908"/>
    <cellStyle name="_объемы  бурения 2004г _Разделы 14, 8(1).2, 9  БП РН-Бурение 2008-2012 (ВАНКОР)" xfId="1909"/>
    <cellStyle name="_объемы  бурения 2004г _расчет СС_ВСНК_с БКФ" xfId="1910"/>
    <cellStyle name="_объемы  бурения 2004г _Расчет стоимости скв" xfId="1911"/>
    <cellStyle name="_объемы  бурения 2004г _Расчет стоимости скв 17 Ванкор" xfId="1912"/>
    <cellStyle name="_объемы  бурения 2004г _Расчет стоимости скв 17 Ванкор_Анализ_СС тендер 09 свод" xfId="1913"/>
    <cellStyle name="_объемы  бурения 2004г _Расчет стоимости скв 17 Ванкор_Анализ_СС тендер 09 свод_копия для доработки_090908" xfId="1914"/>
    <cellStyle name="_объемы  бурения 2004г _Расчет стоимости скв_авиация" xfId="1915"/>
    <cellStyle name="_объемы  бурения 2004г _Расчет стоимости скв_Выручка ЭБ ВСНК 09 ред.241108" xfId="1916"/>
    <cellStyle name="_объемы  бурения 2004г _Расчет стоимости скв_Выручка ЭБ ВСНК 09 ред.241108_для ВСНК" xfId="1917"/>
    <cellStyle name="_объемы  бурения 2004г _Расчет стоимости скв_Копия стоимость Юр-81 ред 160309 печать" xfId="1918"/>
    <cellStyle name="_объемы  бурения 2004г _Расчет стоимости скв_расчет БПО 141008" xfId="1919"/>
    <cellStyle name="_объемы  бурения 2004г _Расчет стоимости скв_расчет СС_ВСНК_ЭБ_09 ред 111108" xfId="1920"/>
    <cellStyle name="_объемы  бурения 2004г _Расчет стоимости скв_расчет СС_ВСНК_ЭБ_09 ред 161008" xfId="1921"/>
    <cellStyle name="_объемы  бурения 2004г _Расчет стоимости скв_расчет СС_ВСНК_ЭБ_09 ред 201008" xfId="1922"/>
    <cellStyle name="_объемы  бурения 2004г _Расчет стоимости скв_Расчет стоимости Петим-3 ред 250309" xfId="1923"/>
    <cellStyle name="_объемы  бурения 2004г _Расчет стоимости скв_стоимость Юр-81 ред 130309 от Дьяченко" xfId="1924"/>
    <cellStyle name="_объемы  бурения 2004г _Расчет стоимости скв_стоимость Юр-81 ред 131208 для ВСНК нов сервис" xfId="1925"/>
    <cellStyle name="_объемы  бурения 2004г _Расчет стоимости скв_стоимость Юр-81 ред 140209 в договор" xfId="1926"/>
    <cellStyle name="_объемы  бурения 2004г _Расчет стоимости скв_стоимость Юр-81 ред 160309" xfId="1927"/>
    <cellStyle name="_объемы  бурения 2004г _Расчет стоимости скв_стоимость Юр-81 ред 180209" xfId="1928"/>
    <cellStyle name="_объемы  бурения 2004г _Расчет стоимости скв_стоимость Юр-81 ред 190109" xfId="1929"/>
    <cellStyle name="_объемы  бурения 2004г _Расчет стоимости скв_стоимость Юр-81 ред 200309 на 100 сут.уточн_1" xfId="1930"/>
    <cellStyle name="_объемы  бурения 2004г _Расчет стоимости скв_стоимость Юр-81 ред 210109 в договор" xfId="1931"/>
    <cellStyle name="_объемы  бурения 2004г _Расчет стоимости скв_стоимость Юр-81 ред 241108" xfId="1932"/>
    <cellStyle name="_объемы  бурения 2004г _Расчет стоимости скв_стоимость Юр-81 ред 241108 без БПО" xfId="1933"/>
    <cellStyle name="_объемы  бурения 2004г _Расчет стоимости скв_стоимость Юр-81 ред 241108_в ВСНК" xfId="1934"/>
    <cellStyle name="_объемы  бурения 2004г _Расчет стоимости скв_Юр-81 исп со станка" xfId="1935"/>
    <cellStyle name="_Ожид.GUB smeta" xfId="1936"/>
    <cellStyle name="_Ожид.GUB smeta_Разделы 14, 8(1).2, 9  БП РН-Бурение 2008-2012 (ВАНКОР)" xfId="1937"/>
    <cellStyle name="_Окончательная редакция для ПТО" xfId="1938"/>
    <cellStyle name="_ОНСС 2005г Окончательный вар ГРП  5 01 05г" xfId="1939"/>
    <cellStyle name="_ОНСС 2006 6.12.06" xfId="1940"/>
    <cellStyle name="_ОНСС от 02.02.2004 по AFE" xfId="1941"/>
    <cellStyle name="_ОНСС от 24.01.05 (Департамент)" xfId="1942"/>
    <cellStyle name="_ОПУ" xfId="286"/>
    <cellStyle name="_ОПУ_РБС ф-1" xfId="287"/>
    <cellStyle name="_ОПУ_форма 2 - АЗС и склады" xfId="288"/>
    <cellStyle name="_ОПУ_форма 2 - изм4+" xfId="289"/>
    <cellStyle name="_Орловка АН смета+КП" xfId="290"/>
    <cellStyle name="_Орловка АН смета+КП_02.02 Согласовано Смета АЗС склад  (0002-И-ЦУП ВСТО)" xfId="291"/>
    <cellStyle name="_Орловка АН смета+КП_08.02. ГТП Инж. защ." xfId="292"/>
    <cellStyle name="_Орловка АН смета+КП_11004 ОПС Кимельтей 14.08.09г." xfId="293"/>
    <cellStyle name="_Орловка АН смета+КП_11004 ОПС Кимельтей 14.08.09г. 2" xfId="294"/>
    <cellStyle name="_Орловка АН смета+КП_24 02  УЦК Смета АЗС склад  (0002-И-ЦУП ВСТО)" xfId="295"/>
    <cellStyle name="_Орловка АН смета+КП_28 01  ГТП Смета АЗС склад  (0002-И-ЦУП ВСТО)" xfId="296"/>
    <cellStyle name="_Орловка АН смета+КП_Копия замечания Я-М 283-314 " xfId="297"/>
    <cellStyle name="_Орловка АН смета+КП_ПИР АСТУЭ АИИСКУЭ 02_03_10" xfId="298"/>
    <cellStyle name="_Орловка АН смета+КП_ПИР АСТУЭ АИИСКУЭ 02_03_10 2" xfId="299"/>
    <cellStyle name="_Орловка АН смета+КП_ПИР ДОП работы -АИИСКУЭ НПС12_13" xfId="300"/>
    <cellStyle name="_Орловка АН смета+КП_ПИР ДОП работы -АИИСКУЭ НПС12_13 2" xfId="301"/>
    <cellStyle name="_Орловка АН смета+КП_форма 2 - изм4+" xfId="302"/>
    <cellStyle name="_от 08.08.09г.-Здание ЦРС,столовая ПБО АРНУ - 01.07 согл." xfId="303"/>
    <cellStyle name="_Отчет" xfId="1943"/>
    <cellStyle name="_ОТЧЁТ Закупка по собственным договорам Таблица 1" xfId="1944"/>
    <cellStyle name="_Отчет по разделу 8 2  с корректировкой от 5.07.07г." xfId="1945"/>
    <cellStyle name="_Отчет по разделу 8 2  с корректировкой от 5.07.07г._Maket БП" xfId="1946"/>
    <cellStyle name="_Отчет по разделу 8 2  с корректировкой от 5.07.07г._Копия выручки 2_161008" xfId="1947"/>
    <cellStyle name="_Отчет по разделу 8 2  с корректировкой от 5.07.07г._Копия выручки 211" xfId="1948"/>
    <cellStyle name="_Отчет по разделу 8 2  с корректировкой от 5.07.07г._РБ Ванкор 17" xfId="1949"/>
    <cellStyle name="_Отчет по разделу 8 2  с корректировкой от 5.07.07г._РБ ВСНК 141108" xfId="1950"/>
    <cellStyle name="_Отчет по разделу 8 2  с корректировкой от 5.07.07г._Стоимость Юр_81  РБ ЮТМ_в ЦАУ_221008" xfId="1951"/>
    <cellStyle name="_Отчет по разделу 8 2  с корректировкой от 5.07.07г._ЭБ ВСНК" xfId="1952"/>
    <cellStyle name="_Отчет по разделу 8 2  с корректировкой от 5.07.07г._ЭБ ВСНК ред 131108" xfId="1953"/>
    <cellStyle name="_Передвижка 2007 год Ванкор" xfId="1954"/>
    <cellStyle name="_Переход траншея р. Юргамыш 15.09.08" xfId="1955"/>
    <cellStyle name="_Периферия" xfId="304"/>
    <cellStyle name="_Периферия_РБС ф-1" xfId="305"/>
    <cellStyle name="_Периферия_форма 2 - АЗС и склады" xfId="306"/>
    <cellStyle name="_Периферия_форма 2 - изм4+" xfId="307"/>
    <cellStyle name="_ПИР ТЭО ЛПДС Оса  РВСП-5000 №5 ООО Стройновация" xfId="308"/>
    <cellStyle name="_План закупок" xfId="1956"/>
    <cellStyle name="_План закупок в 2007г по инвестпроекту 2007-2011 (1)" xfId="1957"/>
    <cellStyle name="_План КВ 2006г (с опережающим) (ОНСС) (3) от 22.03.06" xfId="1958"/>
    <cellStyle name="_План по ШБ в разрезе цехов на 1кв." xfId="1959"/>
    <cellStyle name="_План поставок" xfId="1960"/>
    <cellStyle name="_План финансирования январь, февраль в номенклатуре УМТО" xfId="1961"/>
    <cellStyle name="_ПЛОЩАДКА 4" xfId="309"/>
    <cellStyle name="_ПНР" xfId="310"/>
    <cellStyle name="_Потребность в МТР для УДН и Г на 1 кв. 2005 г. 2" xfId="1962"/>
    <cellStyle name="_почта (6)" xfId="1963"/>
    <cellStyle name="_пр.4 " xfId="1964"/>
    <cellStyle name="_пр.4  2" xfId="1965"/>
    <cellStyle name="_пр.5" xfId="1966"/>
    <cellStyle name="_Прилож к договору по бурение на 2007 г (РН-Б)" xfId="1967"/>
    <cellStyle name="_Приложение  1 (обеспечен  января) от 24 01" xfId="1968"/>
    <cellStyle name="_Приложение  1 (обеспечен  января) от 24 01 2" xfId="1969"/>
    <cellStyle name="_Приложение  1 (обеспечен  января) от 24 01_инф. КВ по утв ПКВ" xfId="1970"/>
    <cellStyle name="_Приложение  1 (обеспечен  января) от 24 01_инф. КВ по утв ПКВ 2" xfId="1971"/>
    <cellStyle name="_Приложение  1 (обеспечен. ноября) от 30.11" xfId="1972"/>
    <cellStyle name="_Приложение  1 (обеспечен. ноября) от 30.11 2" xfId="1973"/>
    <cellStyle name="_Приложение  1 (обеспечен. ноября) от 30.11_инф. КВ по утв ПКВ" xfId="1974"/>
    <cellStyle name="_Приложение  1 (обеспечен. ноября) от 30.11_инф. КВ по утв ПКВ 2" xfId="1975"/>
    <cellStyle name="_Приложение 1 - Заявка на 2 квартал для УДНГ (2)" xfId="1976"/>
    <cellStyle name="_Приложение 1 Потребность в МТР  на декабрь-04  (2)" xfId="1977"/>
    <cellStyle name="_Приложение 1 ф. 9.1" xfId="1978"/>
    <cellStyle name="_Приложение 15" xfId="1979"/>
    <cellStyle name="_Приложение № 4 - Расценки химреагентов и пробок" xfId="1980"/>
    <cellStyle name="_Приложение №1" xfId="1981"/>
    <cellStyle name="_Приложение №1 Заявка на 2-е полугодие" xfId="1982"/>
    <cellStyle name="_Приложение к разделу 10 Налоги" xfId="1983"/>
    <cellStyle name="_Приложение к разделу 10 Налоги_Maket БП" xfId="1984"/>
    <cellStyle name="_Приложение к разделу 10 Налоги_Копия выручки 2_161008" xfId="1985"/>
    <cellStyle name="_Приложение к разделу 10 Налоги_Копия выручки 211" xfId="1986"/>
    <cellStyle name="_Приложение к разделу 10 Налоги_РБ Ванкор 17" xfId="1987"/>
    <cellStyle name="_Приложение к разделу 10 Налоги_РБ ВСНК 141108" xfId="1988"/>
    <cellStyle name="_Приложение к разделу 10 Налоги_Стоимость Юр_81  РБ ЮТМ_в ЦАУ_221008" xfId="1989"/>
    <cellStyle name="_Приложение к разделу 10 Налоги_ЭБ ВСНК" xfId="1990"/>
    <cellStyle name="_Приложение к разделу 10 Налоги_ЭБ ВСНК ред 131108" xfId="1991"/>
    <cellStyle name="_Приложения по стоимости" xfId="1992"/>
    <cellStyle name="_Пример расчета" xfId="311"/>
    <cellStyle name="_Пример." xfId="1993"/>
    <cellStyle name="_Пример._Книга1" xfId="1994"/>
    <cellStyle name="_Пример._Книга1_Анализ_СС тендер 09 свод" xfId="1995"/>
    <cellStyle name="_Пример._Книга1_Анализ_СС тендер 09 свод_копия для доработки_090908" xfId="1996"/>
    <cellStyle name="_Пример._Книга1_Копия выручки 2_161008" xfId="1997"/>
    <cellStyle name="_Пример._Книга1_Копия выручки 211" xfId="1998"/>
    <cellStyle name="_Пример._Книга1_РБ Ванкор 17" xfId="1999"/>
    <cellStyle name="_Пример._Книга1_РБ ВСНК 141108" xfId="2000"/>
    <cellStyle name="_Пример._Книга1_Стоимость Юр_81  РБ ЮТМ_в ЦАУ_221008" xfId="2001"/>
    <cellStyle name="_Пример._Книга1_ЭБ ВСНК" xfId="2002"/>
    <cellStyle name="_Пример._Книга1_ЭБ ВСНК ред 131108" xfId="2003"/>
    <cellStyle name="_Пример._Разделы 14, 8(1).2, 9  БП РН-Бурение 2008-2012 (ВАНКОР)" xfId="2004"/>
    <cellStyle name="_Прогноз ПланПиУ (GUB) 1кв" xfId="2005"/>
    <cellStyle name="_Прогноз ПланПиУ (GUB) 1кв_Maket БП" xfId="2006"/>
    <cellStyle name="_Прогноз ПланПиУ (GUB) 1кв_Копия выручки 2_161008" xfId="2007"/>
    <cellStyle name="_Прогноз ПланПиУ (GUB) 1кв_Копия выручки 211" xfId="2008"/>
    <cellStyle name="_Прогноз ПланПиУ (GUB) 1кв_РБ Ванкор 17" xfId="2009"/>
    <cellStyle name="_Прогноз ПланПиУ (GUB) 1кв_РБ ВСНК 141108" xfId="2010"/>
    <cellStyle name="_Прогноз ПланПиУ (GUB) 1кв_Стоимость Юр_81  РБ ЮТМ_в ЦАУ_221008" xfId="2011"/>
    <cellStyle name="_Прогноз ПланПиУ (GUB) 1кв_ЭБ ВСНК" xfId="2012"/>
    <cellStyle name="_Прогноз ПланПиУ (GUB) 1кв_ЭБ ВСНК ред 131108" xfId="2013"/>
    <cellStyle name="_Программа перевооружения 2007-2011(4)" xfId="2014"/>
    <cellStyle name="_Программа тех перевооружения 07-11 (24.08.06)" xfId="2015"/>
    <cellStyle name="_Программа тех перевооружения 07-11 (24.08.06)_Р.12 Труд" xfId="2016"/>
    <cellStyle name="_Программа тех перевооружения 2007-2011 09 11Губкинский" xfId="2017"/>
    <cellStyle name="_Программа тех перевооружения 2007-2011 Губкинский 02 09" xfId="2018"/>
    <cellStyle name="_Программа тех перевооружения 2007-2011 Краснодарский" xfId="2019"/>
    <cellStyle name="_Программа техперевооружения от 01 09 06" xfId="2020"/>
    <cellStyle name="_Программа техперевооружения от 01 09 06_Р.12 Труд" xfId="2021"/>
    <cellStyle name="_Программа финансирования и ввода ОС по ПТОиП 2007 2008-2012 в12-_5" xfId="2022"/>
    <cellStyle name="_Проектные работы" xfId="312"/>
    <cellStyle name="_Проектные работы_РБС ф-1" xfId="313"/>
    <cellStyle name="_Проектные работы_форма 2 - АЗС и склады" xfId="314"/>
    <cellStyle name="_Проектные работы_форма 2 - изм4+" xfId="315"/>
    <cellStyle name="_ПС_Бурение_2009-2013_План_v5" xfId="2023"/>
    <cellStyle name="_ПС-35 6 кВ куст №5 Двуреченского нмр май" xfId="2024"/>
    <cellStyle name="_ПТП ввод ОС 2007 год" xfId="2025"/>
    <cellStyle name="_р Сыня Сметы СМН-11" xfId="316"/>
    <cellStyle name="_р Сыня Сметы СМН-11_РБС ф-1" xfId="317"/>
    <cellStyle name="_р Сыня Сметы СМН-11_форма 2 - АЗС и склады" xfId="318"/>
    <cellStyle name="_р Сыня Сметы СМН-11_форма 2 - изм4+" xfId="319"/>
    <cellStyle name="_р Холуйница Сметы СМН-11" xfId="320"/>
    <cellStyle name="_р Холуйница Сметы СМН-11_РБС ф-1" xfId="321"/>
    <cellStyle name="_р Холуйница Сметы СМН-11_форма 2 - АЗС и склады" xfId="322"/>
    <cellStyle name="_р Холуйница Сметы СМН-11_форма 2 - изм4+" xfId="323"/>
    <cellStyle name="_р. 10" xfId="2026"/>
    <cellStyle name="_р. 10_Maket БП" xfId="2027"/>
    <cellStyle name="_р. 10_Копия выручки 2_161008" xfId="2028"/>
    <cellStyle name="_р. 10_Копия выручки 211" xfId="2029"/>
    <cellStyle name="_р. 10_РБ Ванкор 17" xfId="2030"/>
    <cellStyle name="_р. 10_РБ ВСНК 141108" xfId="2031"/>
    <cellStyle name="_р. 10_Стоимость Юр_81  РБ ЮТМ_в ЦАУ_221008" xfId="2032"/>
    <cellStyle name="_р. 10_ЭБ ВСНК" xfId="2033"/>
    <cellStyle name="_р. 10_ЭБ ВСНК ред 131108" xfId="2034"/>
    <cellStyle name="_р. 11" xfId="2035"/>
    <cellStyle name="_р. 11_Maket БП" xfId="2036"/>
    <cellStyle name="_р. 11_Копия выручки 2_161008" xfId="2037"/>
    <cellStyle name="_р. 11_Копия выручки 211" xfId="2038"/>
    <cellStyle name="_р. 11_РБ Ванкор 17" xfId="2039"/>
    <cellStyle name="_р. 11_РБ ВСНК 141108" xfId="2040"/>
    <cellStyle name="_р. 11_Стоимость Юр_81  РБ ЮТМ_в ЦАУ_221008" xfId="2041"/>
    <cellStyle name="_р. 11_ЭБ ВСНК" xfId="2042"/>
    <cellStyle name="_р. 11_ЭБ ВСНК ред 131108" xfId="2043"/>
    <cellStyle name="_р. 8,2, 9, 14 ГФ" xfId="2044"/>
    <cellStyle name="_Р.12 Труд" xfId="2045"/>
    <cellStyle name="_Р.12 Труд_Maket БП" xfId="2046"/>
    <cellStyle name="_Р.12 Труд_авиация" xfId="2047"/>
    <cellStyle name="_Р.12 Труд_Анализ СС" xfId="2048"/>
    <cellStyle name="_Р.12 Труд_Анализ СС_май_08" xfId="2049"/>
    <cellStyle name="_Р.12 Труд_Анализ_СС тендер 09 свод" xfId="2050"/>
    <cellStyle name="_Р.12 Труд_Анализ_СС тендер 09 свод расшифровка" xfId="2051"/>
    <cellStyle name="_Р.12 Труд_Анализ_СС тендер 09 свод_копия для доработки_090908" xfId="2052"/>
    <cellStyle name="_Р.12 Труд_Анализ_СС_ВСНК" xfId="2053"/>
    <cellStyle name="_Р.12 Труд_Анализ_СС_от Парпаева_270208" xfId="2054"/>
    <cellStyle name="_Р.12 Труд_выручка ВСНК" xfId="2055"/>
    <cellStyle name="_Р.12 Труд_Выручка ЭБ ВСНК 09 ред.241108" xfId="2056"/>
    <cellStyle name="_Р.12 Труд_Выручка ЭБ ВСНК 09 ред.241108_для ВСНК" xfId="2057"/>
    <cellStyle name="_Р.12 Труд_Генподряд водозабор_СС_тендер_09" xfId="2058"/>
    <cellStyle name="_Р.12 Труд_Книга1" xfId="2059"/>
    <cellStyle name="_Р.12 Труд_Книга1_Анализ_СС тендер 09 свод" xfId="2060"/>
    <cellStyle name="_Р.12 Труд_Книга1_Анализ_СС тендер 09 свод_копия для доработки_090908" xfId="2061"/>
    <cellStyle name="_Р.12 Труд_Книга1_Копия выручки 2_161008" xfId="2062"/>
    <cellStyle name="_Р.12 Труд_Книга1_Копия выручки 211" xfId="2063"/>
    <cellStyle name="_Р.12 Труд_Книга1_РБ Ванкор 17" xfId="2064"/>
    <cellStyle name="_Р.12 Труд_Книга1_РБ ВСНК 141108" xfId="2065"/>
    <cellStyle name="_Р.12 Труд_Книга1_Стоимость Юр_81  РБ ЮТМ_в ЦАУ_221008" xfId="2066"/>
    <cellStyle name="_Р.12 Труд_Книга1_ЭБ ВСНК" xfId="2067"/>
    <cellStyle name="_Р.12 Труд_Книга1_ЭБ ВСНК ред 131108" xfId="2068"/>
    <cellStyle name="_Р.12 Труд_Копия выручки 2" xfId="2069"/>
    <cellStyle name="_Р.12 Труд_Копия выручки 2_161008" xfId="2070"/>
    <cellStyle name="_Р.12 Труд_Копия выручки 211" xfId="2071"/>
    <cellStyle name="_Р.12 Труд_Копия стоимость Юр-81 ред 160309 печать" xfId="2072"/>
    <cellStyle name="_Р.12 Труд_ЛОТ № 01 (ЭБ куст №1) ред" xfId="2073"/>
    <cellStyle name="_Р.12 Труд_оборудование ЮР" xfId="2074"/>
    <cellStyle name="_Р.12 Труд_Приложения к дог_ОТС_ред ВСФ_090408" xfId="2075"/>
    <cellStyle name="_Р.12 Труд_Разделы 14, 8(1).2, 9  БП РН-Бурение 2008-2012 (ВАНКОР)" xfId="2076"/>
    <cellStyle name="_Р.12 Труд_расчет БПО 081008" xfId="2077"/>
    <cellStyle name="_Р.12 Труд_расчет БПО 160708" xfId="2078"/>
    <cellStyle name="_Р.12 Труд_расчет СС_ВСНК" xfId="2079"/>
    <cellStyle name="_Р.12 Труд_расчет СС_ВСНК_09 расшифровка" xfId="2080"/>
    <cellStyle name="_Р.12 Труд_расчет СС_ВСНК_09 расшифровка ред 081008" xfId="2081"/>
    <cellStyle name="_Р.12 Труд_расчет СС_ВСНК_с БКФ" xfId="2082"/>
    <cellStyle name="_Р.12 Труд_расчет СС_ВСНК_ЭБ_09 ред 111108" xfId="2083"/>
    <cellStyle name="_Р.12 Труд_расчет СС_ВСНК_ЭБ_09 ред 161008" xfId="2084"/>
    <cellStyle name="_Р.12 Труд_расчет СС_ВСНК_ЭБ_09 ред 201008" xfId="2085"/>
    <cellStyle name="_Р.12 Труд_Расчет стоимости Петим-3 ред 250309" xfId="2086"/>
    <cellStyle name="_Р.12 Труд_Расчет стоимости скв 17 Ванкор" xfId="2087"/>
    <cellStyle name="_Р.12 Труд_РасчетССГП 1 - 2008" xfId="2088"/>
    <cellStyle name="_Р.12 Труд_РасчетССГП для ВСНК_191207" xfId="2089"/>
    <cellStyle name="_Р.12 Труд_РБ Ванкор 17" xfId="2090"/>
    <cellStyle name="_Р.12 Труд_РБ ВСНК 141108" xfId="2091"/>
    <cellStyle name="_Р.12 Труд_Стоимость Юр_81  РБ ЮТМ_в ЦАУ_221008" xfId="2092"/>
    <cellStyle name="_Р.12 Труд_стоимость Юр-81 ред 130309 от Дьяченко" xfId="2093"/>
    <cellStyle name="_Р.12 Труд_стоимость Юр-81 ред 131208 для ВСНК нов сервис" xfId="2094"/>
    <cellStyle name="_Р.12 Труд_стоимость Юр-81 ред 140209 в договор" xfId="2095"/>
    <cellStyle name="_Р.12 Труд_стоимость Юр-81 ред 160309" xfId="2096"/>
    <cellStyle name="_Р.12 Труд_стоимость Юр-81 ред 180209" xfId="2097"/>
    <cellStyle name="_Р.12 Труд_стоимость Юр-81 ред 190109" xfId="2098"/>
    <cellStyle name="_Р.12 Труд_стоимость Юр-81 ред 200309 на 100 сут.уточн_1" xfId="2099"/>
    <cellStyle name="_Р.12 Труд_стоимость Юр-81 ред 210109 в договор" xfId="2100"/>
    <cellStyle name="_Р.12 Труд_стоимость Юр-81 ред 241108" xfId="2101"/>
    <cellStyle name="_Р.12 Труд_стоимость Юр-81 ред 241108 без БПО" xfId="2102"/>
    <cellStyle name="_Р.12 Труд_стоимость Юр-81 ред 241108_в ВСНК" xfId="2103"/>
    <cellStyle name="_Р.12 Труд_фонд БПО ЮТЭ(для ПЭО)" xfId="2104"/>
    <cellStyle name="_Р.12 Труд_ЭБ ВСНК" xfId="2105"/>
    <cellStyle name="_Р.12 Труд_ЭБ ВСНК ред 131108" xfId="2106"/>
    <cellStyle name="_Р.12 Труд_Юр-81 исп со станка" xfId="2107"/>
    <cellStyle name="_РCCCформат" xfId="2108"/>
    <cellStyle name="_Рабочие станции" xfId="324"/>
    <cellStyle name="_Рабочие станции_РБС ф-1" xfId="325"/>
    <cellStyle name="_Рабочие станции_форма 2 - АЗС и склады" xfId="326"/>
    <cellStyle name="_Рабочие станции_форма 2 - изм4+" xfId="327"/>
    <cellStyle name="_Раз  11 Э и ПБ " xfId="2109"/>
    <cellStyle name="_Разведка ПНГ Лавч.2008г" xfId="2110"/>
    <cellStyle name="_Раздел 14 утв биз-пл на 2007г" xfId="2111"/>
    <cellStyle name="_Раздел 14 утв биз-пл на 2007г_Разделы 14, 8(1).2, 9  БП РН-Бурение 2008-2012 (ВАНКОР)" xfId="2112"/>
    <cellStyle name="_Раздел 20 макет new" xfId="2113"/>
    <cellStyle name="_раздел 8 2 утвержденный" xfId="2114"/>
    <cellStyle name="_Раздел 8. 2 9  14 от 9.11.07" xfId="2115"/>
    <cellStyle name="_Раздел 8.2  план 2008-2012гг" xfId="2116"/>
    <cellStyle name="_Раздел 8.2  план 2008-2012гг 2" xfId="2117"/>
    <cellStyle name="_Раздел 8.2  план 2008-2012гг 3" xfId="2118"/>
    <cellStyle name="_Раздел 8.2 ОАО ВСНК" xfId="2119"/>
    <cellStyle name="_Раздел 8.2 ОАО ВСНК 2" xfId="2120"/>
    <cellStyle name="_Раздел 8.2 ОАО ВСНК 3" xfId="2121"/>
    <cellStyle name="_Раздел19 ОАО ВСНК" xfId="2122"/>
    <cellStyle name="_Раздел19 ОАО ВСНК 2" xfId="2123"/>
    <cellStyle name="_Раздел19 ОАО ВСНК 3" xfId="2124"/>
    <cellStyle name="_Разделы 15,16 БП 2008-2012" xfId="2125"/>
    <cellStyle name="_Разделы 15,16 БП 2008-2012_Maket БП" xfId="2126"/>
    <cellStyle name="_Разделы 15,16 БП 2008-2012_Копия выручки 2_161008" xfId="2127"/>
    <cellStyle name="_Разделы 15,16 БП 2008-2012_Копия выручки 211" xfId="2128"/>
    <cellStyle name="_Разделы 15,16 БП 2008-2012_РБ Ванкор 17" xfId="2129"/>
    <cellStyle name="_Разделы 15,16 БП 2008-2012_РБ ВСНК 141108" xfId="2130"/>
    <cellStyle name="_Разделы 15,16 БП 2008-2012_Стоимость Юр_81  РБ ЮТМ_в ЦАУ_221008" xfId="2131"/>
    <cellStyle name="_Разделы 15,16 БП 2008-2012_ЭБ ВСНК" xfId="2132"/>
    <cellStyle name="_Разделы 15,16 БП 2008-2012_ЭБ ВСНК ред 131108" xfId="2133"/>
    <cellStyle name="_Разделы 8.1.1.  8.1.2.  8.1.3 в-3" xfId="2134"/>
    <cellStyle name="_Разделы 8.1.1.  8.1.2.  8.1.3 в-3_Maket БП" xfId="2135"/>
    <cellStyle name="_Разделы 8.1.1.  8.1.2.  8.1.3 в-3_Копия выручки 2_161008" xfId="2136"/>
    <cellStyle name="_Разделы 8.1.1.  8.1.2.  8.1.3 в-3_Копия выручки 211" xfId="2137"/>
    <cellStyle name="_Разделы 8.1.1.  8.1.2.  8.1.3 в-3_РБ Ванкор 17" xfId="2138"/>
    <cellStyle name="_Разделы 8.1.1.  8.1.2.  8.1.3 в-3_РБ ВСНК 141108" xfId="2139"/>
    <cellStyle name="_Разделы 8.1.1.  8.1.2.  8.1.3 в-3_Стоимость Юр_81  РБ ЮТМ_в ЦАУ_221008" xfId="2140"/>
    <cellStyle name="_Разделы 8.1.1.  8.1.2.  8.1.3 в-3_ЭБ ВСНК" xfId="2141"/>
    <cellStyle name="_Разделы 8.1.1.  8.1.2.  8.1.3 в-3_ЭБ ВСНК ред 131108" xfId="2142"/>
    <cellStyle name="_Разделы 9148" xfId="2143"/>
    <cellStyle name="_Раскладка по цене РН-Б на 07г  (2) (2)" xfId="2144"/>
    <cellStyle name="_Расп отч в НПФ тендер 2008" xfId="2145"/>
    <cellStyle name="_Рассолопровод-ДОН_ВНГП_ВНИИСТ_посл_вариант" xfId="2146"/>
    <cellStyle name="_Расчет затрат на содержание БКФ-2" xfId="2147"/>
    <cellStyle name="_Расчет к бюджету" xfId="2148"/>
    <cellStyle name="_Расчет капвлож.по скв.№15ВН на 2007г." xfId="2149"/>
    <cellStyle name="_Расчет Л-Бурение" xfId="2150"/>
    <cellStyle name="_Расчет Л-Бурение_Maket БП" xfId="2151"/>
    <cellStyle name="_Расчет Л-Бурение_Копия выручки 2_161008" xfId="2152"/>
    <cellStyle name="_Расчет Л-Бурение_Копия выручки 211" xfId="2153"/>
    <cellStyle name="_Расчет Л-Бурение_РБ Ванкор 17" xfId="2154"/>
    <cellStyle name="_Расчет Л-Бурение_РБ ВСНК 141108" xfId="2155"/>
    <cellStyle name="_Расчет Л-Бурение_Стоимость Юр_81  РБ ЮТМ_в ЦАУ_221008" xfId="2156"/>
    <cellStyle name="_Расчет Л-Бурение_ЭБ ВСНК" xfId="2157"/>
    <cellStyle name="_Расчет Л-Бурение_ЭБ ВСНК ред 131108" xfId="2158"/>
    <cellStyle name="_Расчет по 1 кв  2005г " xfId="2159"/>
    <cellStyle name="_Расчет по месторождениям_Ввод 320" xfId="2160"/>
    <cellStyle name="_Расчет по месторождениям_Ввод 320 2" xfId="2161"/>
    <cellStyle name="_Расчет по месторождениям_Ввод 320_инф. КВ по утв ПКВ" xfId="2162"/>
    <cellStyle name="_Расчет по месторождениям_Ввод 320_инф. КВ по утв ПКВ 2" xfId="2163"/>
    <cellStyle name="_Расчет по месторождениям_Замена изнош_1706 отеч" xfId="2164"/>
    <cellStyle name="_Расчет по месторождениям_Замена изнош_1706 отеч 2" xfId="2165"/>
    <cellStyle name="_Расчет по месторождениям_Замена изнош_1706 отеч_инф. КВ по утв ПКВ" xfId="2166"/>
    <cellStyle name="_Расчет по месторождениям_Замена изнош_1706 отеч_инф. КВ по утв ПКВ 2" xfId="2167"/>
    <cellStyle name="_Расчет ССБП от 18.10.07 (анализ) в.1.4" xfId="2168"/>
    <cellStyle name="_Расчет ССБП от 18.10.07 (анализ) в.1.5" xfId="2169"/>
    <cellStyle name="_Расчёт стоимост 1 чел-часа по ПИР (КНТЦ1 ) (2)" xfId="328"/>
    <cellStyle name="_Расчёт стоимост 1 чел-часа по ПИР (КНТЦ1 ) (2)_РБС ф-1" xfId="329"/>
    <cellStyle name="_Расчёт стоимост 1 чел-часа по ПИР (КНТЦ1 ) (2)_форма 2 - АЗС и склады" xfId="330"/>
    <cellStyle name="_Расчёт стоимост 1 чел-часа по ПИР (КНТЦ1 ) (2)_форма 2 - изм4+" xfId="331"/>
    <cellStyle name="_Расчет стоимости скв" xfId="2170"/>
    <cellStyle name="_расчет ЭПБ" xfId="332"/>
    <cellStyle name="_РасчетССБП" xfId="2171"/>
    <cellStyle name="_РасчетССГП" xfId="2172"/>
    <cellStyle name="_РБС демонтаж-1 пров. Кухаревой 18.05.10" xfId="333"/>
    <cellStyle name="_РБС Изм. 2  БТС-2  " xfId="334"/>
    <cellStyle name="_РБС мониторинг 1" xfId="335"/>
    <cellStyle name="_Реестр 01.07г" xfId="2173"/>
    <cellStyle name="_Реестр 01.07г_Разделы 14, 8(1).2, 9  БП РН-Бурение 2008-2012 (ВАНКОР)" xfId="2174"/>
    <cellStyle name="_Реестр объемов за  2007 г. " xfId="2175"/>
    <cellStyle name="_Рек ППМН -Койва-1036 км 30 06" xfId="336"/>
    <cellStyle name="_Рек ППМН -Койва-1036 км 30 06_РБС ф-1" xfId="337"/>
    <cellStyle name="_Рек ППМН -Койва-1036 км 30 06_форма 2 - АЗС и склады" xfId="338"/>
    <cellStyle name="_Рек ППМН -Койва-1036 км 30 06_форма 2 - изм4+" xfId="339"/>
    <cellStyle name="_Рек резервуара ЖБР-3000 РП Унеча 7++" xfId="340"/>
    <cellStyle name="_Рек. Шуйской  нефтебазы согл ВНИИСТ" xfId="2176"/>
    <cellStyle name="_Рек-я подпорной насосной Александровская" xfId="341"/>
    <cellStyle name="_Ремонт скважин" xfId="2177"/>
    <cellStyle name="_Ростовский (3)" xfId="342"/>
    <cellStyle name="_Ростовский (3)_02.02 Согласовано Смета АЗС склад  (0002-И-ЦУП ВСТО)" xfId="343"/>
    <cellStyle name="_Ростовский (3)_08.02. ГТП Инж. защ." xfId="344"/>
    <cellStyle name="_Ростовский (3)_11004 ОПС Кимельтей 14.08.09г." xfId="345"/>
    <cellStyle name="_Ростовский (3)_11004 ОПС Кимельтей 14.08.09г. 2" xfId="346"/>
    <cellStyle name="_Ростовский (3)_24 02  УЦК Смета АЗС склад  (0002-И-ЦУП ВСТО)" xfId="347"/>
    <cellStyle name="_Ростовский (3)_28 01  ГТП Смета АЗС склад  (0002-И-ЦУП ВСТО)" xfId="348"/>
    <cellStyle name="_Ростовский (3)_Копия замечания Я-М 283-314 " xfId="349"/>
    <cellStyle name="_Ростовский (3)_ПИР АСТУЭ АИИСКУЭ 02_03_10" xfId="350"/>
    <cellStyle name="_Ростовский (3)_ПИР АСТУЭ АИИСКУЭ 02_03_10 2" xfId="351"/>
    <cellStyle name="_Ростовский (3)_ПИР ДОП работы -АИИСКУЭ НПС12_13" xfId="352"/>
    <cellStyle name="_Ростовский (3)_ПИР ДОП работы -АИИСКУЭ НПС12_13 2" xfId="353"/>
    <cellStyle name="_Ростовский (3)_форма 2 - изм4+" xfId="354"/>
    <cellStyle name="_САР разбивка помес." xfId="2178"/>
    <cellStyle name="_САР разбивка помес._Р.12 Труд" xfId="2179"/>
    <cellStyle name="_САХ-1_ГЕОЛОГИЯ_2008_ФАКТ" xfId="2180"/>
    <cellStyle name="_Саша  ЗБС для планового" xfId="2181"/>
    <cellStyle name="_Свод AFE (блок А и Б) 29.12.03" xfId="2182"/>
    <cellStyle name="_СВОД БП" xfId="2183"/>
    <cellStyle name="_СВОД БП_Maket БП" xfId="2184"/>
    <cellStyle name="_СВОД БП_Копия выручки 2_161008" xfId="2185"/>
    <cellStyle name="_СВОД БП_Копия выручки 211" xfId="2186"/>
    <cellStyle name="_СВОД БП_РБ Ванкор 17" xfId="2187"/>
    <cellStyle name="_СВОД БП_РБ ВСНК 141108" xfId="2188"/>
    <cellStyle name="_СВОД БП_Стоимость Юр_81  РБ ЮТМ_в ЦАУ_221008" xfId="2189"/>
    <cellStyle name="_СВОД БП_ЭБ ВСНК" xfId="2190"/>
    <cellStyle name="_СВОД БП_ЭБ ВСНК ред 131108" xfId="2191"/>
    <cellStyle name="_Свод ВН разведка 2008г" xfId="2192"/>
    <cellStyle name="_свод пл.пуск" xfId="355"/>
    <cellStyle name="_Свод по лизингу 2004 (2)" xfId="2193"/>
    <cellStyle name="_Свод по ПНГ от 11.07.07" xfId="2194"/>
    <cellStyle name="_Свод ТЭО + РД" xfId="2195"/>
    <cellStyle name="_Свод,ПР Новое строительство" xfId="2196"/>
    <cellStyle name="_сводная информация к защите (данные без индекса)" xfId="2197"/>
    <cellStyle name="_сводная информация к защите (данные без индекса) 2" xfId="2198"/>
    <cellStyle name="_сводная информация к защите (данные без индекса)_инф. КВ по утв ПКВ" xfId="2199"/>
    <cellStyle name="_сводная информация к защите (данные без индекса)_инф. КВ по утв ПКВ 2" xfId="2200"/>
    <cellStyle name="_сводная информация к защите (данные без индекса)_Копия выручки 2" xfId="2201"/>
    <cellStyle name="_сводная информация к защите (данные без индекса)_Лист3" xfId="2202"/>
    <cellStyle name="_сводная информация к защите (данные без индекса)_ЛОТ № 01 (ЭБ куст №1) ред" xfId="2203"/>
    <cellStyle name="_сводная информация к защите (данные без индекса)_ЛОТ № 01 (ЭБ куст №1) ред_Анализ_СС тендер 09 свод" xfId="2204"/>
    <cellStyle name="_сводная информация к защите (данные без индекса)_ЛОТ № 01 (ЭБ куст №1) ред_Анализ_СС тендер 09 свод_копия для доработки_090908" xfId="2205"/>
    <cellStyle name="_сводная информация к защите (данные без индекса)_Разделы 14, 8(1).2, 9  БП РН-Бурение 2008-2012 (ВАНКОР)" xfId="2206"/>
    <cellStyle name="_сводная информация к защите (данные без индекса)_расчет СС_ВСНК_с БКФ" xfId="2207"/>
    <cellStyle name="_сводная информация к защите (данные без индекса)_Расчет стоимости скв" xfId="2208"/>
    <cellStyle name="_сводная информация к защите (данные без индекса)_Расчет стоимости скв 17 Ванкор" xfId="2209"/>
    <cellStyle name="_сводная информация к защите (данные без индекса)_Расчет стоимости скв 17 Ванкор_Анализ_СС тендер 09 свод" xfId="2210"/>
    <cellStyle name="_сводная информация к защите (данные без индекса)_Расчет стоимости скв 17 Ванкор_Анализ_СС тендер 09 свод_копия для доработки_090908" xfId="2211"/>
    <cellStyle name="_сводная информация к защите (данные без индекса)_Расчет стоимости скв_авиация" xfId="2212"/>
    <cellStyle name="_сводная информация к защите (данные без индекса)_Расчет стоимости скв_Выручка ЭБ ВСНК 09 ред.241108" xfId="2213"/>
    <cellStyle name="_сводная информация к защите (данные без индекса)_Расчет стоимости скв_Выручка ЭБ ВСНК 09 ред.241108_для ВСНК" xfId="2214"/>
    <cellStyle name="_сводная информация к защите (данные без индекса)_Расчет стоимости скв_Копия стоимость Юр-81 ред 160309 печать" xfId="2215"/>
    <cellStyle name="_сводная информация к защите (данные без индекса)_Расчет стоимости скв_расчет БПО 141008" xfId="2216"/>
    <cellStyle name="_сводная информация к защите (данные без индекса)_Расчет стоимости скв_расчет СС_ВСНК_ЭБ_09 ред 111108" xfId="2217"/>
    <cellStyle name="_сводная информация к защите (данные без индекса)_Расчет стоимости скв_расчет СС_ВСНК_ЭБ_09 ред 161008" xfId="2218"/>
    <cellStyle name="_сводная информация к защите (данные без индекса)_Расчет стоимости скв_расчет СС_ВСНК_ЭБ_09 ред 201008" xfId="2219"/>
    <cellStyle name="_сводная информация к защите (данные без индекса)_Расчет стоимости скв_Расчет стоимости Петим-3 ред 250309" xfId="2220"/>
    <cellStyle name="_сводная информация к защите (данные без индекса)_Расчет стоимости скв_стоимость Юр-81 ред 130309 от Дьяченко" xfId="2221"/>
    <cellStyle name="_сводная информация к защите (данные без индекса)_Расчет стоимости скв_стоимость Юр-81 ред 131208 для ВСНК нов сервис" xfId="2222"/>
    <cellStyle name="_сводная информация к защите (данные без индекса)_Расчет стоимости скв_стоимость Юр-81 ред 140209 в договор" xfId="2223"/>
    <cellStyle name="_сводная информация к защите (данные без индекса)_Расчет стоимости скв_стоимость Юр-81 ред 160309" xfId="2224"/>
    <cellStyle name="_сводная информация к защите (данные без индекса)_Расчет стоимости скв_стоимость Юр-81 ред 180209" xfId="2225"/>
    <cellStyle name="_сводная информация к защите (данные без индекса)_Расчет стоимости скв_стоимость Юр-81 ред 190109" xfId="2226"/>
    <cellStyle name="_сводная информация к защите (данные без индекса)_Расчет стоимости скв_стоимость Юр-81 ред 200309 на 100 сут.уточн_1" xfId="2227"/>
    <cellStyle name="_сводная информация к защите (данные без индекса)_Расчет стоимости скв_стоимость Юр-81 ред 210109 в договор" xfId="2228"/>
    <cellStyle name="_сводная информация к защите (данные без индекса)_Расчет стоимости скв_стоимость Юр-81 ред 241108" xfId="2229"/>
    <cellStyle name="_сводная информация к защите (данные без индекса)_Расчет стоимости скв_стоимость Юр-81 ред 241108 без БПО" xfId="2230"/>
    <cellStyle name="_сводная информация к защите (данные без индекса)_Расчет стоимости скв_стоимость Юр-81 ред 241108_в ВСНК" xfId="2231"/>
    <cellStyle name="_сводная информация к защите (данные без индекса)_Расчет стоимости скв_Юр-81 исп со станка" xfId="2232"/>
    <cellStyle name="_сводная информация к защите 2006 г. (данные без индекса)" xfId="2233"/>
    <cellStyle name="_сводная информация к защите 2006 г. (данные без индекса) 2" xfId="2234"/>
    <cellStyle name="_сводная информация к защите 2006 г. (данные без индекса)_инф. КВ по утв ПКВ" xfId="2235"/>
    <cellStyle name="_сводная информация к защите 2006 г. (данные без индекса)_инф. КВ по утв ПКВ 2" xfId="2236"/>
    <cellStyle name="_сводная информация к защите 2006 г. (данные без индекса)_Копия выручки 2" xfId="2237"/>
    <cellStyle name="_сводная информация к защите 2006 г. (данные без индекса)_Лист3" xfId="2238"/>
    <cellStyle name="_сводная информация к защите 2006 г. (данные без индекса)_ЛОТ № 01 (ЭБ куст №1) ред" xfId="2239"/>
    <cellStyle name="_сводная информация к защите 2006 г. (данные без индекса)_ЛОТ № 01 (ЭБ куст №1) ред_Анализ_СС тендер 09 свод" xfId="2240"/>
    <cellStyle name="_сводная информация к защите 2006 г. (данные без индекса)_ЛОТ № 01 (ЭБ куст №1) ред_Анализ_СС тендер 09 свод_копия для доработки_090908" xfId="2241"/>
    <cellStyle name="_сводная информация к защите 2006 г. (данные без индекса)_Разделы 14, 8(1).2, 9  БП РН-Бурение 2008-2012 (ВАНКОР)" xfId="2242"/>
    <cellStyle name="_сводная информация к защите 2006 г. (данные без индекса)_расчет СС_ВСНК_с БКФ" xfId="2243"/>
    <cellStyle name="_сводная информация к защите 2006 г. (данные без индекса)_Расчет стоимости скв" xfId="2244"/>
    <cellStyle name="_сводная информация к защите 2006 г. (данные без индекса)_Расчет стоимости скв 17 Ванкор" xfId="2245"/>
    <cellStyle name="_сводная информация к защите 2006 г. (данные без индекса)_Расчет стоимости скв 17 Ванкор_Анализ_СС тендер 09 свод" xfId="2246"/>
    <cellStyle name="_сводная информация к защите 2006 г. (данные без индекса)_Расчет стоимости скв 17 Ванкор_Анализ_СС тендер 09 свод_копия для доработки_090908" xfId="2247"/>
    <cellStyle name="_сводная информация к защите 2006 г. (данные без индекса)_Расчет стоимости скв_авиация" xfId="2248"/>
    <cellStyle name="_сводная информация к защите 2006 г. (данные без индекса)_Расчет стоимости скв_Выручка ЭБ ВСНК 09 ред.241108" xfId="2249"/>
    <cellStyle name="_сводная информация к защите 2006 г. (данные без индекса)_Расчет стоимости скв_Выручка ЭБ ВСНК 09 ред.241108_для ВСНК" xfId="2250"/>
    <cellStyle name="_сводная информация к защите 2006 г. (данные без индекса)_Расчет стоимости скв_Копия стоимость Юр-81 ред 160309 печать" xfId="2251"/>
    <cellStyle name="_сводная информация к защите 2006 г. (данные без индекса)_Расчет стоимости скв_расчет БПО 141008" xfId="2252"/>
    <cellStyle name="_сводная информация к защите 2006 г. (данные без индекса)_Расчет стоимости скв_расчет СС_ВСНК_ЭБ_09 ред 111108" xfId="2253"/>
    <cellStyle name="_сводная информация к защите 2006 г. (данные без индекса)_Расчет стоимости скв_расчет СС_ВСНК_ЭБ_09 ред 161008" xfId="2254"/>
    <cellStyle name="_сводная информация к защите 2006 г. (данные без индекса)_Расчет стоимости скв_расчет СС_ВСНК_ЭБ_09 ред 201008" xfId="2255"/>
    <cellStyle name="_сводная информация к защите 2006 г. (данные без индекса)_Расчет стоимости скв_Расчет стоимости Петим-3 ред 250309" xfId="2256"/>
    <cellStyle name="_сводная информация к защите 2006 г. (данные без индекса)_Расчет стоимости скв_стоимость Юр-81 ред 130309 от Дьяченко" xfId="2257"/>
    <cellStyle name="_сводная информация к защите 2006 г. (данные без индекса)_Расчет стоимости скв_стоимость Юр-81 ред 131208 для ВСНК нов сервис" xfId="2258"/>
    <cellStyle name="_сводная информация к защите 2006 г. (данные без индекса)_Расчет стоимости скв_стоимость Юр-81 ред 140209 в договор" xfId="2259"/>
    <cellStyle name="_сводная информация к защите 2006 г. (данные без индекса)_Расчет стоимости скв_стоимость Юр-81 ред 160309" xfId="2260"/>
    <cellStyle name="_сводная информация к защите 2006 г. (данные без индекса)_Расчет стоимости скв_стоимость Юр-81 ред 180209" xfId="2261"/>
    <cellStyle name="_сводная информация к защите 2006 г. (данные без индекса)_Расчет стоимости скв_стоимость Юр-81 ред 190109" xfId="2262"/>
    <cellStyle name="_сводная информация к защите 2006 г. (данные без индекса)_Расчет стоимости скв_стоимость Юр-81 ред 200309 на 100 сут.уточн_1" xfId="2263"/>
    <cellStyle name="_сводная информация к защите 2006 г. (данные без индекса)_Расчет стоимости скв_стоимость Юр-81 ред 210109 в договор" xfId="2264"/>
    <cellStyle name="_сводная информация к защите 2006 г. (данные без индекса)_Расчет стоимости скв_стоимость Юр-81 ред 241108" xfId="2265"/>
    <cellStyle name="_сводная информация к защите 2006 г. (данные без индекса)_Расчет стоимости скв_стоимость Юр-81 ред 241108 без БПО" xfId="2266"/>
    <cellStyle name="_сводная информация к защите 2006 г. (данные без индекса)_Расчет стоимости скв_стоимость Юр-81 ред 241108_в ВСНК" xfId="2267"/>
    <cellStyle name="_сводная информация к защите 2006 г. (данные без индекса)_Расчет стоимости скв_Юр-81 исп со станка" xfId="2268"/>
    <cellStyle name="_сводная информация к защите 2008 г. (данные без индекса)" xfId="2269"/>
    <cellStyle name="_сводная информация к защите 2008 г. (данные без индекса) 2" xfId="2270"/>
    <cellStyle name="_сводная информация к защите 2008 г. (данные без индекса)_инф. КВ по утв ПКВ" xfId="2271"/>
    <cellStyle name="_сводная информация к защите 2008 г. (данные без индекса)_инф. КВ по утв ПКВ 2" xfId="2272"/>
    <cellStyle name="_сводная информация к защите 2008 г. (данные без индекса)_Копия выручки 2" xfId="2273"/>
    <cellStyle name="_сводная информация к защите 2008 г. (данные без индекса)_Лист3" xfId="2274"/>
    <cellStyle name="_сводная информация к защите 2008 г. (данные без индекса)_ЛОТ № 01 (ЭБ куст №1) ред" xfId="2275"/>
    <cellStyle name="_сводная информация к защите 2008 г. (данные без индекса)_ЛОТ № 01 (ЭБ куст №1) ред_Анализ_СС тендер 09 свод" xfId="2276"/>
    <cellStyle name="_сводная информация к защите 2008 г. (данные без индекса)_ЛОТ № 01 (ЭБ куст №1) ред_Анализ_СС тендер 09 свод_копия для доработки_090908" xfId="2277"/>
    <cellStyle name="_сводная информация к защите 2008 г. (данные без индекса)_Разделы 14, 8(1).2, 9  БП РН-Бурение 2008-2012 (ВАНКОР)" xfId="2278"/>
    <cellStyle name="_сводная информация к защите 2008 г. (данные без индекса)_расчет СС_ВСНК_с БКФ" xfId="2279"/>
    <cellStyle name="_сводная информация к защите 2008 г. (данные без индекса)_Расчет стоимости скв" xfId="2280"/>
    <cellStyle name="_сводная информация к защите 2008 г. (данные без индекса)_Расчет стоимости скв 17 Ванкор" xfId="2281"/>
    <cellStyle name="_сводная информация к защите 2008 г. (данные без индекса)_Расчет стоимости скв 17 Ванкор_Анализ_СС тендер 09 свод" xfId="2282"/>
    <cellStyle name="_сводная информация к защите 2008 г. (данные без индекса)_Расчет стоимости скв 17 Ванкор_Анализ_СС тендер 09 свод_копия для доработки_090908" xfId="2283"/>
    <cellStyle name="_сводная информация к защите 2008 г. (данные без индекса)_Расчет стоимости скв_авиация" xfId="2284"/>
    <cellStyle name="_сводная информация к защите 2008 г. (данные без индекса)_Расчет стоимости скв_Выручка ЭБ ВСНК 09 ред.241108" xfId="2285"/>
    <cellStyle name="_сводная информация к защите 2008 г. (данные без индекса)_Расчет стоимости скв_Выручка ЭБ ВСНК 09 ред.241108_для ВСНК" xfId="2286"/>
    <cellStyle name="_сводная информация к защите 2008 г. (данные без индекса)_Расчет стоимости скв_Копия стоимость Юр-81 ред 160309 печать" xfId="2287"/>
    <cellStyle name="_сводная информация к защите 2008 г. (данные без индекса)_Расчет стоимости скв_расчет БПО 141008" xfId="2288"/>
    <cellStyle name="_сводная информация к защите 2008 г. (данные без индекса)_Расчет стоимости скв_расчет СС_ВСНК_ЭБ_09 ред 111108" xfId="2289"/>
    <cellStyle name="_сводная информация к защите 2008 г. (данные без индекса)_Расчет стоимости скв_расчет СС_ВСНК_ЭБ_09 ред 161008" xfId="2290"/>
    <cellStyle name="_сводная информация к защите 2008 г. (данные без индекса)_Расчет стоимости скв_расчет СС_ВСНК_ЭБ_09 ред 201008" xfId="2291"/>
    <cellStyle name="_сводная информация к защите 2008 г. (данные без индекса)_Расчет стоимости скв_Расчет стоимости Петим-3 ред 250309" xfId="2292"/>
    <cellStyle name="_сводная информация к защите 2008 г. (данные без индекса)_Расчет стоимости скв_стоимость Юр-81 ред 130309 от Дьяченко" xfId="2293"/>
    <cellStyle name="_сводная информация к защите 2008 г. (данные без индекса)_Расчет стоимости скв_стоимость Юр-81 ред 131208 для ВСНК нов сервис" xfId="2294"/>
    <cellStyle name="_сводная информация к защите 2008 г. (данные без индекса)_Расчет стоимости скв_стоимость Юр-81 ред 140209 в договор" xfId="2295"/>
    <cellStyle name="_сводная информация к защите 2008 г. (данные без индекса)_Расчет стоимости скв_стоимость Юр-81 ред 160309" xfId="2296"/>
    <cellStyle name="_сводная информация к защите 2008 г. (данные без индекса)_Расчет стоимости скв_стоимость Юр-81 ред 180209" xfId="2297"/>
    <cellStyle name="_сводная информация к защите 2008 г. (данные без индекса)_Расчет стоимости скв_стоимость Юр-81 ред 190109" xfId="2298"/>
    <cellStyle name="_сводная информация к защите 2008 г. (данные без индекса)_Расчет стоимости скв_стоимость Юр-81 ред 200309 на 100 сут.уточн_1" xfId="2299"/>
    <cellStyle name="_сводная информация к защите 2008 г. (данные без индекса)_Расчет стоимости скв_стоимость Юр-81 ред 210109 в договор" xfId="2300"/>
    <cellStyle name="_сводная информация к защите 2008 г. (данные без индекса)_Расчет стоимости скв_стоимость Юр-81 ред 241108" xfId="2301"/>
    <cellStyle name="_сводная информация к защите 2008 г. (данные без индекса)_Расчет стоимости скв_стоимость Юр-81 ред 241108 без БПО" xfId="2302"/>
    <cellStyle name="_сводная информация к защите 2008 г. (данные без индекса)_Расчет стоимости скв_стоимость Юр-81 ред 241108_в ВСНК" xfId="2303"/>
    <cellStyle name="_сводная информация к защите 2008 г. (данные без индекса)_Расчет стоимости скв_Юр-81 исп со станка" xfId="2304"/>
    <cellStyle name="_сводная смета" xfId="356"/>
    <cellStyle name="_Сводная смета + КП 4" xfId="357"/>
    <cellStyle name="_Сводная смета + КП 4_02.02 Согласовано Смета АЗС склад  (0002-И-ЦУП ВСТО)" xfId="358"/>
    <cellStyle name="_Сводная смета + КП 4_08.02. ГТП Инж. защ." xfId="359"/>
    <cellStyle name="_Сводная смета + КП 4_11004 ОПС Кимельтей 14.08.09г." xfId="360"/>
    <cellStyle name="_Сводная смета + КП 4_11004 ОПС Кимельтей 14.08.09г. 2" xfId="361"/>
    <cellStyle name="_Сводная смета + КП 4_24 02  УЦК Смета АЗС склад  (0002-И-ЦУП ВСТО)" xfId="362"/>
    <cellStyle name="_Сводная смета + КП 4_28 01  ГТП Смета АЗС склад  (0002-И-ЦУП ВСТО)" xfId="363"/>
    <cellStyle name="_Сводная смета + КП 4_Копия замечания Я-М 283-314 " xfId="364"/>
    <cellStyle name="_Сводная смета + КП 4_ПИР АСТУЭ АИИСКУЭ 02_03_10" xfId="365"/>
    <cellStyle name="_Сводная смета + КП 4_ПИР АСТУЭ АИИСКУЭ 02_03_10 2" xfId="366"/>
    <cellStyle name="_Сводная смета + КП 4_ПИР ДОП работы -АИИСКУЭ НПС12_13" xfId="367"/>
    <cellStyle name="_Сводная смета + КП 4_ПИР ДОП работы -АИИСКУЭ НПС12_13 2" xfId="368"/>
    <cellStyle name="_Сводная смета + КП 4_форма 2 - изм4+" xfId="369"/>
    <cellStyle name="_сводная смета_РБС ф-1" xfId="370"/>
    <cellStyle name="_сводная смета_форма 2 - АЗС и склады" xfId="371"/>
    <cellStyle name="_сводная смета_форма 2 - изм4+" xfId="372"/>
    <cellStyle name="_Сводная ст-ть к лотам куст 2" xfId="2305"/>
    <cellStyle name="_Сводная ст-ть к лотам куст 2_Разделы 14, 8(1).2, 9  БП РН-Бурение 2008-2012 (ВАНКОР)" xfId="2306"/>
    <cellStyle name="_Сводная ст-ть к лотам куст 3" xfId="2307"/>
    <cellStyle name="_Сводная ст-ть к лотам куст 3_Копия выручки 2" xfId="2308"/>
    <cellStyle name="_Сводная ст-ть к лотам куст 3_ЛОТ № 01 (ЭБ куст №1) ред" xfId="2309"/>
    <cellStyle name="_Сводная ст-ть к лотам куст 3_ЛОТ № 01 (ЭБ куст №1) ред_Анализ_СС тендер 09 свод" xfId="2310"/>
    <cellStyle name="_Сводная ст-ть к лотам куст 3_ЛОТ № 01 (ЭБ куст №1) ред_Анализ_СС тендер 09 свод_копия для доработки_090908" xfId="2311"/>
    <cellStyle name="_Сводная ст-ть к лотам куст 3_Разделы 14, 8(1).2, 9  БП РН-Бурение 2008-2012 (ВАНКОР)" xfId="2312"/>
    <cellStyle name="_Сводная ст-ть к лотам куст 3_расчет СС_ВСНК_с БКФ" xfId="2313"/>
    <cellStyle name="_Сводная ст-ть к лотам куст 3_Расчет стоимости скв" xfId="2314"/>
    <cellStyle name="_Сводная ст-ть к лотам куст 3_Расчет стоимости скв 17 Ванкор" xfId="2315"/>
    <cellStyle name="_Сводная ст-ть к лотам куст 3_Расчет стоимости скв 17 Ванкор_Анализ_СС тендер 09 свод" xfId="2316"/>
    <cellStyle name="_Сводная ст-ть к лотам куст 3_Расчет стоимости скв 17 Ванкор_Анализ_СС тендер 09 свод_копия для доработки_090908" xfId="2317"/>
    <cellStyle name="_Сводная ст-ть к лотам куст 3_Расчет стоимости скв_авиация" xfId="2318"/>
    <cellStyle name="_Сводная ст-ть к лотам куст 3_Расчет стоимости скв_Выручка ЭБ ВСНК 09 ред.241108" xfId="2319"/>
    <cellStyle name="_Сводная ст-ть к лотам куст 3_Расчет стоимости скв_Выручка ЭБ ВСНК 09 ред.241108_для ВСНК" xfId="2320"/>
    <cellStyle name="_Сводная ст-ть к лотам куст 3_Расчет стоимости скв_Копия стоимость Юр-81 ред 160309 печать" xfId="2321"/>
    <cellStyle name="_Сводная ст-ть к лотам куст 3_Расчет стоимости скв_расчет БПО 141008" xfId="2322"/>
    <cellStyle name="_Сводная ст-ть к лотам куст 3_Расчет стоимости скв_расчет СС_ВСНК_ЭБ_09 ред 111108" xfId="2323"/>
    <cellStyle name="_Сводная ст-ть к лотам куст 3_Расчет стоимости скв_расчет СС_ВСНК_ЭБ_09 ред 161008" xfId="2324"/>
    <cellStyle name="_Сводная ст-ть к лотам куст 3_Расчет стоимости скв_расчет СС_ВСНК_ЭБ_09 ред 201008" xfId="2325"/>
    <cellStyle name="_Сводная ст-ть к лотам куст 3_Расчет стоимости скв_Расчет стоимости Петим-3 ред 250309" xfId="2326"/>
    <cellStyle name="_Сводная ст-ть к лотам куст 3_Расчет стоимости скв_стоимость Юр-81 ред 130309 от Дьяченко" xfId="2327"/>
    <cellStyle name="_Сводная ст-ть к лотам куст 3_Расчет стоимости скв_стоимость Юр-81 ред 131208 для ВСНК нов сервис" xfId="2328"/>
    <cellStyle name="_Сводная ст-ть к лотам куст 3_Расчет стоимости скв_стоимость Юр-81 ред 140209 в договор" xfId="2329"/>
    <cellStyle name="_Сводная ст-ть к лотам куст 3_Расчет стоимости скв_стоимость Юр-81 ред 160309" xfId="2330"/>
    <cellStyle name="_Сводная ст-ть к лотам куст 3_Расчет стоимости скв_стоимость Юр-81 ред 180209" xfId="2331"/>
    <cellStyle name="_Сводная ст-ть к лотам куст 3_Расчет стоимости скв_стоимость Юр-81 ред 190109" xfId="2332"/>
    <cellStyle name="_Сводная ст-ть к лотам куст 3_Расчет стоимости скв_стоимость Юр-81 ред 200309 на 100 сут.уточн_1" xfId="2333"/>
    <cellStyle name="_Сводная ст-ть к лотам куст 3_Расчет стоимости скв_стоимость Юр-81 ред 210109 в договор" xfId="2334"/>
    <cellStyle name="_Сводная ст-ть к лотам куст 3_Расчет стоимости скв_стоимость Юр-81 ред 241108" xfId="2335"/>
    <cellStyle name="_Сводная ст-ть к лотам куст 3_Расчет стоимости скв_стоимость Юр-81 ред 241108 без БПО" xfId="2336"/>
    <cellStyle name="_Сводная ст-ть к лотам куст 3_Расчет стоимости скв_стоимость Юр-81 ред 241108_в ВСНК" xfId="2337"/>
    <cellStyle name="_Сводная ст-ть к лотам куст 3_Расчет стоимости скв_Юр-81 исп со станка" xfId="2338"/>
    <cellStyle name="_Сводная ст-ть к лотам куст 5 с СВП(с сервисом)" xfId="2339"/>
    <cellStyle name="_Сводные сметы" xfId="373"/>
    <cellStyle name="_Сводные сметы_РБС ф-1" xfId="374"/>
    <cellStyle name="_Сводные сметы_форма 2 - АЗС и склады" xfId="375"/>
    <cellStyle name="_Сводные сметы_форма 2 - изм4+" xfId="376"/>
    <cellStyle name="_СВЯЗЬ" xfId="2340"/>
    <cellStyle name="_Сервера" xfId="377"/>
    <cellStyle name="_Сервера_РБС ф-1" xfId="378"/>
    <cellStyle name="_Сервера_форма 2 - АЗС и склады" xfId="379"/>
    <cellStyle name="_Сервера_форма 2 - изм4+" xfId="380"/>
    <cellStyle name="_Система управления" xfId="381"/>
    <cellStyle name="_Система управления_РБС ф-1" xfId="382"/>
    <cellStyle name="_Система управления_форма 2 - АЗС и склады" xfId="383"/>
    <cellStyle name="_Система управления_форма 2 - изм4+" xfId="384"/>
    <cellStyle name="_скв. 91,92 Вост-Таркос к БП 2008" xfId="2341"/>
    <cellStyle name="_См на демонтаж 30.03.10" xfId="385"/>
    <cellStyle name="_Смета" xfId="386"/>
    <cellStyle name="_Смета (последняя)" xfId="387"/>
    <cellStyle name="_смета 1 (2)" xfId="388"/>
    <cellStyle name="_смета 1 (2)_РБС ф-1" xfId="389"/>
    <cellStyle name="_смета 1 (2)_форма 2 - АЗС и склады" xfId="390"/>
    <cellStyle name="_смета 1 (2)_форма 2 - изм4+" xfId="391"/>
    <cellStyle name="_Смета 1.3 Связь,сигнализация" xfId="2342"/>
    <cellStyle name="_Смета 1461К-ТЦН-05" xfId="392"/>
    <cellStyle name="_Смета 2008 Ванкорнефть  для ДБСТиС от 06.11.07 э.б." xfId="2343"/>
    <cellStyle name="_Смета 25 сч, 26сч  2007г." xfId="2344"/>
    <cellStyle name="_Смета 3  доп Рекультивация  НПС-38, 40" xfId="393"/>
    <cellStyle name="_Смета вспом произв 2007г." xfId="2345"/>
    <cellStyle name="_Смета к ДС" xfId="394"/>
    <cellStyle name="_Смета к ДС  МН Р-М 97-116" xfId="395"/>
    <cellStyle name="_Смета к ДС  МН Р-М 97-116_РБС ф-1" xfId="396"/>
    <cellStyle name="_Смета Казахстан(Западный ТП)" xfId="397"/>
    <cellStyle name="_Смета Казахстан(Западный ТП)_02.02 Согласовано Смета АЗС склад  (0002-И-ЦУП ВСТО)" xfId="398"/>
    <cellStyle name="_Смета Казахстан(Западный ТП)_08.02. ГТП Инж. защ." xfId="399"/>
    <cellStyle name="_Смета Казахстан(Западный ТП)_11004 ОПС Кимельтей 14.08.09г." xfId="400"/>
    <cellStyle name="_Смета Казахстан(Западный ТП)_11004 ОПС Кимельтей 14.08.09г. 2" xfId="401"/>
    <cellStyle name="_Смета Казахстан(Западный ТП)_24 02  УЦК Смета АЗС склад  (0002-И-ЦУП ВСТО)" xfId="402"/>
    <cellStyle name="_Смета Казахстан(Западный ТП)_28 01  ГТП Смета АЗС склад  (0002-И-ЦУП ВСТО)" xfId="403"/>
    <cellStyle name="_Смета Казахстан(Западный ТП)_Копия замечания Я-М 283-314 " xfId="404"/>
    <cellStyle name="_Смета Казахстан(Западный ТП)_ПИР АСТУЭ АИИСКУЭ 02_03_10" xfId="405"/>
    <cellStyle name="_Смета Казахстан(Западный ТП)_ПИР АСТУЭ АИИСКУЭ 02_03_10 2" xfId="406"/>
    <cellStyle name="_Смета Казахстан(Западный ТП)_ПИР ДОП работы -АИИСКУЭ НПС12_13" xfId="407"/>
    <cellStyle name="_Смета Казахстан(Западный ТП)_ПИР ДОП работы -АИИСКУЭ НПС12_13 2" xfId="408"/>
    <cellStyle name="_Смета Казахстан(Западный ТП)_форма 2 - изм4+" xfId="409"/>
    <cellStyle name="_смета Козьмино" xfId="410"/>
    <cellStyle name="_Смета на пуско-наладку" xfId="411"/>
    <cellStyle name="_Смета НПС (2)" xfId="412"/>
    <cellStyle name="_СМЕТА ПИБ ПНР-ВОЛГОГР-06.12.04" xfId="413"/>
    <cellStyle name="_Смета ПИР ТЗ 545 технол. 2 шт." xfId="414"/>
    <cellStyle name="_Смета по Абино-Укр. от 06.11.07 для ДБСТиС на 2008 РН-КНГ" xfId="2346"/>
    <cellStyle name="_Смета по шаблону Гороховка" xfId="415"/>
    <cellStyle name="_Смета по шаблону Гороховка_форма 2 - изм4+" xfId="416"/>
    <cellStyle name="_смета полная на ППМН" xfId="417"/>
    <cellStyle name="_смета р. Ик, Стройновация-ГТП" xfId="418"/>
    <cellStyle name="_Смета СОУ" xfId="419"/>
    <cellStyle name="_Смета ТМ 5 ПС" xfId="420"/>
    <cellStyle name="_Смета ТМ А-М" xfId="421"/>
    <cellStyle name="_Смета УК ООО РН-Бурение на 2007 год" xfId="2347"/>
    <cellStyle name="_Смета УК ООО РН-Бурение на 2007 год нов вариант 271106" xfId="2348"/>
    <cellStyle name="_Смета ЭБ  от 06.11.07 для ДБСТиС на 2008 ВН 4,6,8,7,17,без 20  ГП)" xfId="2349"/>
    <cellStyle name="_Смета_ Образец СВОДНАЯ" xfId="422"/>
    <cellStyle name="_Смета_ Образец СВОДНАЯ_РБС ф-1" xfId="423"/>
    <cellStyle name="_Смета_ Образец СВОДНАЯ_форма 2 - АЗС и склады" xfId="424"/>
    <cellStyle name="_Смета_ Образец СВОДНАЯ_форма 2 - изм4+" xfId="425"/>
    <cellStyle name="_Смета_РБС ф-1" xfId="426"/>
    <cellStyle name="_Смета_форма 2 - АЗС и склады" xfId="427"/>
    <cellStyle name="_Смета_форма 2 - изм4+" xfId="428"/>
    <cellStyle name="_СметаПИР пункт налива гор.воды,Мишкино04.04.08т" xfId="429"/>
    <cellStyle name="_СметаПИР пункт налива гор.воды,Мишкино04.04.08т_РБС ф-1" xfId="430"/>
    <cellStyle name="_СметаПИР пункт налива гор.воды,Мишкино04.04.08т_форма 2 - АЗС и склады" xfId="431"/>
    <cellStyle name="_СметаПИР пункт налива гор.воды,Мишкино04.04.08т_форма 2 - изм4+" xfId="432"/>
    <cellStyle name="_Сметы 12 4 ОПС цеха ТТ и СТ (Красноярск)" xfId="433"/>
    <cellStyle name="_Сметы 12 4 ОПС цеха ТТ и СТ (Красноярск)_форма 2 - изм4+" xfId="434"/>
    <cellStyle name="_Сметы ВНИИСТ" xfId="435"/>
    <cellStyle name="_Сметы ВНИИСТ_01.04.08 Смета на ИИР_ПИРС" xfId="436"/>
    <cellStyle name="_Сметы ВНИИСТ_27.08.08 ИИ КППСОД 0-68-ТСМН" xfId="437"/>
    <cellStyle name="_Сметы ВНИИСТ_27.08.08 ИИ КППСОД 0-68-ТСМН_РБС ф-1" xfId="438"/>
    <cellStyle name="_Сметы ВНИИСТ_27.08.08 ИИ КППСОД 0-68-ТСМН_форма 2 - АЗС и склады" xfId="439"/>
    <cellStyle name="_Сметы ВНИИСТ_27.08.08 ИИ КППСОД 0-68-ТСМН_форма 2 - изм4+" xfId="440"/>
    <cellStyle name="_СМН_ПИР БИК СМН-Чикшино_16 06 09 (3)" xfId="441"/>
    <cellStyle name="_СМН_ПИР БИК СМН-Чикшино_16 06 09 (3)_РБС ф-1" xfId="442"/>
    <cellStyle name="_СМН_ПИР БИК СМН-Чикшино_16 06 09 (3)_форма 2 - АЗС и склады" xfId="443"/>
    <cellStyle name="_СМН_ПИР БИК СМН-Чикшино_16 06 09 (3)_форма 2 - изм4+" xfId="444"/>
    <cellStyle name="_СмПИР_Азнакаево_тз 007 изм_5_6 (моя)15 05" xfId="445"/>
    <cellStyle name="_СМР-UPS+ПОЖАРКА+ТАРИФИКАЦИЯ-3" xfId="446"/>
    <cellStyle name="_СМР-АТС-ЛВС" xfId="447"/>
    <cellStyle name="_согласован 2 вар-т  МН Р-М 118-128" xfId="448"/>
    <cellStyle name="_Согласованный  план ввода, фин. поставок - ОНСС 2006 от 23 01 06г (5)" xfId="2350"/>
    <cellStyle name="_Спецификации Роснефть" xfId="2351"/>
    <cellStyle name="_Спецификация" xfId="449"/>
    <cellStyle name="_Спецификация_РБС ф-1" xfId="450"/>
    <cellStyle name="_Спецификация_форма 2 - АЗС и склады" xfId="451"/>
    <cellStyle name="_Спецификация_форма 2 - изм4+" xfId="452"/>
    <cellStyle name="_Стоймостные приложения №2  2 1-23_CСК" xfId="2352"/>
    <cellStyle name="_Стратег  пл-е новое3" xfId="2353"/>
    <cellStyle name="_Стратег. пл-е новое" xfId="2354"/>
    <cellStyle name="_Стратегическое планирование - 2005г." xfId="2355"/>
    <cellStyle name="_Строительство КППСОД МНТОН - 2_ВНИИСТ+" xfId="453"/>
    <cellStyle name="_Строительство КППСОД МНТОН - 2_ВНИИСТ+_РБС ф-1" xfId="454"/>
    <cellStyle name="_Строительство КППСОД МНТОН - 2_ВНИИСТ+_форма 2 - АЗС и склады" xfId="455"/>
    <cellStyle name="_Строительство КППСОД МНТОН - 2_ВНИИСТ+_форма 2 - изм4+" xfId="456"/>
    <cellStyle name="_Структура по ИД (2)" xfId="2356"/>
    <cellStyle name="_Субпод_ 2по нов.РД-ГТП_МН А-А-Судженск РВСП-20000 №27" xfId="457"/>
    <cellStyle name="_счет фактура,КС-2 (альб.кратк.),КС-3" xfId="2357"/>
    <cellStyle name="_Счет-фактура новый бланк (образец)" xfId="2358"/>
    <cellStyle name="_ТЕНД ВЛ 169-202км от Бартенева" xfId="458"/>
    <cellStyle name="_ТЕНД ВЛ 169-202км от Бартенева_РБС ф-1" xfId="459"/>
    <cellStyle name="_ТЕНД ВЛ 169-202км от Бартенева_форма 2 - АЗС и склады" xfId="460"/>
    <cellStyle name="_ТЕНД ВЛ 169-202км от Бартенева_форма 2 - изм4+" xfId="461"/>
    <cellStyle name="_Тендер ЗБС 2008 скорр  03 12 07 ГФ final без пилота (без обсадки) (3)" xfId="2359"/>
    <cellStyle name="_ТМ Быково Кириши" xfId="462"/>
    <cellStyle name="_ТМ Быково Кириши_02.02 Согласовано Смета АЗС склад  (0002-И-ЦУП ВСТО)" xfId="463"/>
    <cellStyle name="_ТМ Быково Кириши_08.02. ГТП Инж. защ." xfId="464"/>
    <cellStyle name="_ТМ Быково Кириши_11004 ОПС Кимельтей 14.08.09г." xfId="465"/>
    <cellStyle name="_ТМ Быково Кириши_11004 ОПС Кимельтей 14.08.09г. 2" xfId="466"/>
    <cellStyle name="_ТМ Быково Кириши_24 02  УЦК Смета АЗС склад  (0002-И-ЦУП ВСТО)" xfId="467"/>
    <cellStyle name="_ТМ Быково Кириши_28 01  ГТП Смета АЗС склад  (0002-И-ЦУП ВСТО)" xfId="468"/>
    <cellStyle name="_ТМ Быково Кириши_Копия замечания Я-М 283-314 " xfId="469"/>
    <cellStyle name="_ТМ Быково Кириши_ПИР АСТУЭ АИИСКУЭ 02_03_10" xfId="470"/>
    <cellStyle name="_ТМ Быково Кириши_ПИР АСТУЭ АИИСКУЭ 02_03_10 2" xfId="471"/>
    <cellStyle name="_ТМ Быково Кириши_ПИР ДОП работы -АИИСКУЭ НПС12_13" xfId="472"/>
    <cellStyle name="_ТМ Быково Кириши_ПИР ДОП работы -АИИСКУЭ НПС12_13 2" xfId="473"/>
    <cellStyle name="_ТМ Быково Кириши_форма 2 - изм4+" xfId="474"/>
    <cellStyle name="_ТП 6  0,4 кВ  Первомайское нмр июль вар 2" xfId="2360"/>
    <cellStyle name="_ТП куст №5 Двуреченского нмр июль-2" xfId="2361"/>
    <cellStyle name="_ТЭП для филиалов (version 1)" xfId="2362"/>
    <cellStyle name="_ТЭП для филиалов (version 1)_Разделы 14, 8(1).2, 9  БП РН-Бурение 2008-2012 (ВАНКОР)" xfId="2363"/>
    <cellStyle name="_ТЭП РН-Б 2006" xfId="2364"/>
    <cellStyle name="_УПАТС ГУГОЧС 2003 (копия)" xfId="475"/>
    <cellStyle name="_УПАТС ГУГОЧС 2003 (копия)_РБС ф-1" xfId="476"/>
    <cellStyle name="_УПАТС ГУГОЧС 2003 (копия)_форма 2 - АЗС и склады" xfId="477"/>
    <cellStyle name="_УПАТС ГУГОЧС 2003 (копия)_форма 2 - изм4+" xfId="478"/>
    <cellStyle name="_УФ бурение 2005г от 20.04.04г (19-00)" xfId="2365"/>
    <cellStyle name="_УФ бурение 2005г от 21.04.04г (14-00)" xfId="2366"/>
    <cellStyle name="_УФ бурение 2005г от 21.04.04г (14-00) без индекса" xfId="2367"/>
    <cellStyle name="_УФ отпр. в фил.17.07.08" xfId="2368"/>
    <cellStyle name="_УФ по бурению 2007 (1000-336-х)" xfId="2369"/>
    <cellStyle name="_УФ по бурению 2007 (1000-336-х) 2" xfId="2370"/>
    <cellStyle name="_УФ по бурению 2007 (1000-336-х)_инф. КВ по утв ПКВ" xfId="2371"/>
    <cellStyle name="_УФ по бурению 2007 (1000-336-х)_инф. КВ по утв ПКВ 2" xfId="2372"/>
    <cellStyle name="_УФ по бурению 2007 (1000-336-х)_Копия выручки 2" xfId="2373"/>
    <cellStyle name="_УФ по бурению 2007 (1000-336-х)_Лист3" xfId="2374"/>
    <cellStyle name="_УФ по бурению 2007 (1000-336-х)_ЛОТ № 01 (ЭБ куст №1) ред" xfId="2375"/>
    <cellStyle name="_УФ по бурению 2007 (1000-336-х)_ЛОТ № 01 (ЭБ куст №1) ред_Анализ_СС тендер 09 свод" xfId="2376"/>
    <cellStyle name="_УФ по бурению 2007 (1000-336-х)_ЛОТ № 01 (ЭБ куст №1) ред_Анализ_СС тендер 09 свод_копия для доработки_090908" xfId="2377"/>
    <cellStyle name="_УФ по бурению 2007 (1000-336-х)_Разделы 14, 8(1).2, 9  БП РН-Бурение 2008-2012 (ВАНКОР)" xfId="2378"/>
    <cellStyle name="_УФ по бурению 2007 (1000-336-х)_расчет СС_ВСНК_с БКФ" xfId="2379"/>
    <cellStyle name="_УФ по бурению 2007 (1000-336-х)_Расчет стоимости скв" xfId="2380"/>
    <cellStyle name="_УФ по бурению 2007 (1000-336-х)_Расчет стоимости скв 17 Ванкор" xfId="2381"/>
    <cellStyle name="_УФ по бурению 2007 (1000-336-х)_Расчет стоимости скв 17 Ванкор_Анализ_СС тендер 09 свод" xfId="2382"/>
    <cellStyle name="_УФ по бурению 2007 (1000-336-х)_Расчет стоимости скв 17 Ванкор_Анализ_СС тендер 09 свод_копия для доработки_090908" xfId="2383"/>
    <cellStyle name="_УФ по бурению 2007 (1000-336-х)_Расчет стоимости скв_авиация" xfId="2384"/>
    <cellStyle name="_УФ по бурению 2007 (1000-336-х)_Расчет стоимости скв_Выручка ЭБ ВСНК 09 ред.241108" xfId="2385"/>
    <cellStyle name="_УФ по бурению 2007 (1000-336-х)_Расчет стоимости скв_Выручка ЭБ ВСНК 09 ред.241108_для ВСНК" xfId="2386"/>
    <cellStyle name="_УФ по бурению 2007 (1000-336-х)_Расчет стоимости скв_Копия стоимость Юр-81 ред 160309 печать" xfId="2387"/>
    <cellStyle name="_УФ по бурению 2007 (1000-336-х)_Расчет стоимости скв_расчет БПО 141008" xfId="2388"/>
    <cellStyle name="_УФ по бурению 2007 (1000-336-х)_Расчет стоимости скв_расчет СС_ВСНК_ЭБ_09 ред 111108" xfId="2389"/>
    <cellStyle name="_УФ по бурению 2007 (1000-336-х)_Расчет стоимости скв_расчет СС_ВСНК_ЭБ_09 ред 161008" xfId="2390"/>
    <cellStyle name="_УФ по бурению 2007 (1000-336-х)_Расчет стоимости скв_расчет СС_ВСНК_ЭБ_09 ред 201008" xfId="2391"/>
    <cellStyle name="_УФ по бурению 2007 (1000-336-х)_Расчет стоимости скв_Расчет стоимости Петим-3 ред 250309" xfId="2392"/>
    <cellStyle name="_УФ по бурению 2007 (1000-336-х)_Расчет стоимости скв_стоимость Юр-81 ред 130309 от Дьяченко" xfId="2393"/>
    <cellStyle name="_УФ по бурению 2007 (1000-336-х)_Расчет стоимости скв_стоимость Юр-81 ред 131208 для ВСНК нов сервис" xfId="2394"/>
    <cellStyle name="_УФ по бурению 2007 (1000-336-х)_Расчет стоимости скв_стоимость Юр-81 ред 140209 в договор" xfId="2395"/>
    <cellStyle name="_УФ по бурению 2007 (1000-336-х)_Расчет стоимости скв_стоимость Юр-81 ред 160309" xfId="2396"/>
    <cellStyle name="_УФ по бурению 2007 (1000-336-х)_Расчет стоимости скв_стоимость Юр-81 ред 180209" xfId="2397"/>
    <cellStyle name="_УФ по бурению 2007 (1000-336-х)_Расчет стоимости скв_стоимость Юр-81 ред 190109" xfId="2398"/>
    <cellStyle name="_УФ по бурению 2007 (1000-336-х)_Расчет стоимости скв_стоимость Юр-81 ред 200309 на 100 сут.уточн_1" xfId="2399"/>
    <cellStyle name="_УФ по бурению 2007 (1000-336-х)_Расчет стоимости скв_стоимость Юр-81 ред 210109 в договор" xfId="2400"/>
    <cellStyle name="_УФ по бурению 2007 (1000-336-х)_Расчет стоимости скв_стоимость Юр-81 ред 241108" xfId="2401"/>
    <cellStyle name="_УФ по бурению 2007 (1000-336-х)_Расчет стоимости скв_стоимость Юр-81 ред 241108 без БПО" xfId="2402"/>
    <cellStyle name="_УФ по бурению 2007 (1000-336-х)_Расчет стоимости скв_стоимость Юр-81 ред 241108_в ВСНК" xfId="2403"/>
    <cellStyle name="_УФ по бурению 2007 (1000-336-х)_Расчет стоимости скв_Юр-81 исп со станка" xfId="2404"/>
    <cellStyle name="_УЦК_  29 12 09 Дружба-387- 397 км-16 12 2009++++-хх" xfId="479"/>
    <cellStyle name="_Уяр ТЗ 2_" xfId="480"/>
    <cellStyle name="_ф 7" xfId="2405"/>
    <cellStyle name="_Форма бюджета Нишкевич Ю.А." xfId="2406"/>
    <cellStyle name="_Форма в пакете бизнес-плана" xfId="2407"/>
    <cellStyle name="_Форма в пакете бизнес-плана_Разделы 14, 8(1).2, 9  БП РН-Бурение 2008-2012 (ВАНКОР)" xfId="2408"/>
    <cellStyle name="_Форма ГБ №4 ЗБС" xfId="2409"/>
    <cellStyle name="_Форма ГБ №4 ЗБС_Разделы 14, 8(1).2, 9  БП РН-Бурение 2008-2012 (ВАНКОР)" xfId="2410"/>
    <cellStyle name="_Форма Роснефть свод 2007г. для БП  с 8 496руб. за 1м." xfId="2411"/>
    <cellStyle name="_Форма2" xfId="481"/>
    <cellStyle name="_Формы 8 и 8.1. макета БП" xfId="2412"/>
    <cellStyle name="_Формы АСУ для БП на 2003год_ егор в кис" xfId="2413"/>
    <cellStyle name="_ЦДНГ-4 ВЛ-6кВ    ф.1-13  (1)" xfId="2414"/>
    <cellStyle name="_Шаблон НПЗ CAPEX 2009 факт" xfId="2415"/>
    <cellStyle name="_Шаблон формы П 3" xfId="482"/>
    <cellStyle name="_Шаблон формы П 3_РБС ф-1" xfId="483"/>
    <cellStyle name="_Шаблон формы П 3_форма 2 - изм4+" xfId="484"/>
    <cellStyle name="_ЩСУ 394" xfId="485"/>
    <cellStyle name="_ЩСУ 394_02.02 Согласовано Смета АЗС склад  (0002-И-ЦУП ВСТО)" xfId="486"/>
    <cellStyle name="_ЩСУ 394_08.02. ГТП Инж. защ." xfId="487"/>
    <cellStyle name="_ЩСУ 394_11004 ОПС Кимельтей 14.08.09г." xfId="488"/>
    <cellStyle name="_ЩСУ 394_11004 ОПС Кимельтей 14.08.09г. 2" xfId="489"/>
    <cellStyle name="_ЩСУ 394_24 02  УЦК Смета АЗС склад  (0002-И-ЦУП ВСТО)" xfId="490"/>
    <cellStyle name="_ЩСУ 394_28 01  ГТП Смета АЗС склад  (0002-И-ЦУП ВСТО)" xfId="491"/>
    <cellStyle name="_ЩСУ 394_Копия замечания Я-М 283-314 " xfId="492"/>
    <cellStyle name="_ЩСУ 394_ПИР АСТУЭ АИИСКУЭ 02_03_10" xfId="493"/>
    <cellStyle name="_ЩСУ 394_ПИР АСТУЭ АИИСКУЭ 02_03_10 2" xfId="494"/>
    <cellStyle name="_ЩСУ 394_ПИР ДОП работы -АИИСКУЭ НПС12_13" xfId="495"/>
    <cellStyle name="_ЩСУ 394_ПИР ДОП работы -АИИСКУЭ НПС12_13 2" xfId="496"/>
    <cellStyle name="_ЩСУ 394_форма 2 - изм4+" xfId="497"/>
    <cellStyle name="_ЩСУ Тайшет" xfId="498"/>
    <cellStyle name="_Эк-ка Прочие ДАО" xfId="2416"/>
    <cellStyle name="_Эк-ка Прочие ДАО_Р.12 Труд" xfId="2417"/>
    <cellStyle name="_Экспертиза" xfId="499"/>
    <cellStyle name="_Экспертиза ГЭС" xfId="500"/>
    <cellStyle name="_Экспертиза ГЭС_РБС ф-1" xfId="501"/>
    <cellStyle name="_Экспертиза ГЭС_форма 2 - АЗС и склады" xfId="502"/>
    <cellStyle name="_Экспертиза ГЭС_форма 2 - изм4+" xfId="503"/>
    <cellStyle name="_Экспертиза РВС20т.м3 №1А ЛПДС Юргамыш" xfId="504"/>
    <cellStyle name="_Экспертиза РВС20т.м3 №1А ЛПДС Юргамыш_РБС ф-1" xfId="505"/>
    <cellStyle name="_Экспертиза РВС20т.м3 №1А ЛПДС Юргамыш_форма 2 - АЗС и склады" xfId="506"/>
    <cellStyle name="_Экспертиза РВС20т.м3 №1А ЛПДС Юргамыш_форма 2 - изм4+" xfId="507"/>
    <cellStyle name="_Экспертиза_РБС ф-1" xfId="508"/>
    <cellStyle name="_Экспертиза_форма 2 - АЗС и склады" xfId="509"/>
    <cellStyle name="_Экспертиза_форма 2 - изм4+" xfId="510"/>
    <cellStyle name="_ЭПО проверка спецификаций" xfId="2418"/>
    <cellStyle name="_Юганскнефтегаз_Дт Кт (01 06 06)" xfId="2419"/>
    <cellStyle name="_Южно-Покачевское месторождения" xfId="2420"/>
    <cellStyle name="_ЮНГ_CAPEX(м)_2009-2013_план_v2" xfId="2421"/>
    <cellStyle name="_ЮНГ_CAPEX_2008_факт" xfId="2422"/>
    <cellStyle name="_Японское море_РД - ВНИИСТ" xfId="511"/>
    <cellStyle name="_Японское море_РД - ВНИИСТ_02.02 Согласовано Смета АЗС склад  (0002-И-ЦУП ВСТО)" xfId="512"/>
    <cellStyle name="_Японское море_РД - ВНИИСТ_08.02. ГТП Инж. защ." xfId="513"/>
    <cellStyle name="_Японское море_РД - ВНИИСТ_24 02  УЦК Смета АЗС склад  (0002-И-ЦУП ВСТО)" xfId="514"/>
    <cellStyle name="_Японское море_РД - ВНИИСТ_28 01  ГТП Смета АЗС склад  (0002-И-ЦУП ВСТО)" xfId="515"/>
    <cellStyle name="_Японское море_РД - ВНИИСТ_форма 2 - изм4+" xfId="516"/>
    <cellStyle name="=C:\WINNT35\SYSTEM32\COMMAND.COM" xfId="2423"/>
    <cellStyle name="=C:\WINNT35\SYSTEM32\COMMAND.COM 2" xfId="2424"/>
    <cellStyle name="0,00;0;" xfId="2425"/>
    <cellStyle name="1" xfId="2426"/>
    <cellStyle name="2" xfId="2427"/>
    <cellStyle name="20% - Accent1" xfId="517"/>
    <cellStyle name="20% - Accent2" xfId="518"/>
    <cellStyle name="20% - Accent3" xfId="519"/>
    <cellStyle name="20% - Accent4" xfId="520"/>
    <cellStyle name="20% - Accent5" xfId="521"/>
    <cellStyle name="20% - Accent6" xfId="522"/>
    <cellStyle name="20% - Акцент1 10" xfId="523"/>
    <cellStyle name="20% - Акцент1 11" xfId="524"/>
    <cellStyle name="20% - Акцент1 2" xfId="525"/>
    <cellStyle name="20% - Акцент1 2 2" xfId="526"/>
    <cellStyle name="20% - Акцент1 2 2 2" xfId="527"/>
    <cellStyle name="20% - Акцент1 2 2 3" xfId="528"/>
    <cellStyle name="20% - Акцент1 2 3" xfId="529"/>
    <cellStyle name="20% - Акцент1 2 4" xfId="530"/>
    <cellStyle name="20% - Акцент1 2_3370 СВЯЗЬxls" xfId="531"/>
    <cellStyle name="20% - Акцент1 3" xfId="532"/>
    <cellStyle name="20% - Акцент1 4" xfId="533"/>
    <cellStyle name="20% - Акцент1 5" xfId="534"/>
    <cellStyle name="20% - Акцент1 6" xfId="535"/>
    <cellStyle name="20% - Акцент1 7" xfId="536"/>
    <cellStyle name="20% - Акцент1 8" xfId="537"/>
    <cellStyle name="20% - Акцент1 9" xfId="538"/>
    <cellStyle name="20% - Акцент2 10" xfId="539"/>
    <cellStyle name="20% - Акцент2 11" xfId="540"/>
    <cellStyle name="20% - Акцент2 2" xfId="541"/>
    <cellStyle name="20% - Акцент2 2 2" xfId="542"/>
    <cellStyle name="20% - Акцент2 2 2 2" xfId="543"/>
    <cellStyle name="20% - Акцент2 2 2 3" xfId="544"/>
    <cellStyle name="20% - Акцент2 2 3" xfId="545"/>
    <cellStyle name="20% - Акцент2 2 4" xfId="546"/>
    <cellStyle name="20% - Акцент2 2_3370 СВЯЗЬxls" xfId="547"/>
    <cellStyle name="20% - Акцент2 3" xfId="548"/>
    <cellStyle name="20% - Акцент2 4" xfId="549"/>
    <cellStyle name="20% - Акцент2 5" xfId="550"/>
    <cellStyle name="20% - Акцент2 6" xfId="551"/>
    <cellStyle name="20% - Акцент2 7" xfId="552"/>
    <cellStyle name="20% - Акцент2 8" xfId="553"/>
    <cellStyle name="20% - Акцент2 9" xfId="554"/>
    <cellStyle name="20% - Акцент3 10" xfId="555"/>
    <cellStyle name="20% - Акцент3 11" xfId="556"/>
    <cellStyle name="20% - Акцент3 2" xfId="557"/>
    <cellStyle name="20% - Акцент3 2 2" xfId="558"/>
    <cellStyle name="20% - Акцент3 2 2 2" xfId="559"/>
    <cellStyle name="20% - Акцент3 2 2 3" xfId="560"/>
    <cellStyle name="20% - Акцент3 2 3" xfId="561"/>
    <cellStyle name="20% - Акцент3 2 4" xfId="562"/>
    <cellStyle name="20% - Акцент3 2_3370 СВЯЗЬxls" xfId="563"/>
    <cellStyle name="20% - Акцент3 3" xfId="564"/>
    <cellStyle name="20% - Акцент3 4" xfId="565"/>
    <cellStyle name="20% - Акцент3 5" xfId="566"/>
    <cellStyle name="20% - Акцент3 6" xfId="567"/>
    <cellStyle name="20% - Акцент3 7" xfId="568"/>
    <cellStyle name="20% - Акцент3 8" xfId="569"/>
    <cellStyle name="20% - Акцент3 9" xfId="570"/>
    <cellStyle name="20% - Акцент4 10" xfId="571"/>
    <cellStyle name="20% - Акцент4 11" xfId="572"/>
    <cellStyle name="20% - Акцент4 2" xfId="573"/>
    <cellStyle name="20% - Акцент4 2 2" xfId="574"/>
    <cellStyle name="20% - Акцент4 2 2 2" xfId="575"/>
    <cellStyle name="20% - Акцент4 2 2 3" xfId="576"/>
    <cellStyle name="20% - Акцент4 2 3" xfId="577"/>
    <cellStyle name="20% - Акцент4 2 4" xfId="578"/>
    <cellStyle name="20% - Акцент4 2_3370 СВЯЗЬxls" xfId="579"/>
    <cellStyle name="20% - Акцент4 3" xfId="580"/>
    <cellStyle name="20% - Акцент4 4" xfId="581"/>
    <cellStyle name="20% - Акцент4 5" xfId="582"/>
    <cellStyle name="20% - Акцент4 6" xfId="583"/>
    <cellStyle name="20% - Акцент4 7" xfId="584"/>
    <cellStyle name="20% - Акцент4 8" xfId="585"/>
    <cellStyle name="20% - Акцент4 9" xfId="586"/>
    <cellStyle name="20% - Акцент5 2" xfId="587"/>
    <cellStyle name="20% - Акцент5 2 2" xfId="588"/>
    <cellStyle name="20% - Акцент5 2 2 2" xfId="589"/>
    <cellStyle name="20% - Акцент5 2 2 3" xfId="590"/>
    <cellStyle name="20% - Акцент5 2 3" xfId="591"/>
    <cellStyle name="20% - Акцент5 2 4" xfId="592"/>
    <cellStyle name="20% - Акцент5 2_3370 СВЯЗЬxls" xfId="593"/>
    <cellStyle name="20% - Акцент5 3" xfId="594"/>
    <cellStyle name="20% - Акцент5 4" xfId="595"/>
    <cellStyle name="20% - Акцент6 10" xfId="596"/>
    <cellStyle name="20% - Акцент6 11" xfId="597"/>
    <cellStyle name="20% - Акцент6 2" xfId="598"/>
    <cellStyle name="20% - Акцент6 2 2" xfId="599"/>
    <cellStyle name="20% - Акцент6 2 2 2" xfId="600"/>
    <cellStyle name="20% - Акцент6 2 2 3" xfId="601"/>
    <cellStyle name="20% - Акцент6 2 3" xfId="602"/>
    <cellStyle name="20% - Акцент6 2 4" xfId="603"/>
    <cellStyle name="20% - Акцент6 2_3370 СВЯЗЬxls" xfId="604"/>
    <cellStyle name="20% - Акцент6 3" xfId="605"/>
    <cellStyle name="20% - Акцент6 4" xfId="606"/>
    <cellStyle name="20% - Акцент6 5" xfId="607"/>
    <cellStyle name="20% - Акцент6 6" xfId="608"/>
    <cellStyle name="20% - Акцент6 7" xfId="609"/>
    <cellStyle name="20% - Акцент6 8" xfId="610"/>
    <cellStyle name="20% - Акцент6 9" xfId="611"/>
    <cellStyle name="3" xfId="2428"/>
    <cellStyle name="4" xfId="2429"/>
    <cellStyle name="4_Анализ_СС тендер 09 свод" xfId="2430"/>
    <cellStyle name="4_Анализ_СС тендер 09 свод_копия для доработки_090908" xfId="2431"/>
    <cellStyle name="40% - Accent1" xfId="612"/>
    <cellStyle name="40% - Accent2" xfId="613"/>
    <cellStyle name="40% - Accent3" xfId="614"/>
    <cellStyle name="40% - Accent4" xfId="615"/>
    <cellStyle name="40% - Accent5" xfId="616"/>
    <cellStyle name="40% - Accent6" xfId="617"/>
    <cellStyle name="40% - Акцент1 10" xfId="618"/>
    <cellStyle name="40% - Акцент1 11" xfId="619"/>
    <cellStyle name="40% - Акцент1 2" xfId="620"/>
    <cellStyle name="40% - Акцент1 2 2" xfId="621"/>
    <cellStyle name="40% - Акцент1 2 2 2" xfId="622"/>
    <cellStyle name="40% - Акцент1 2 2 3" xfId="623"/>
    <cellStyle name="40% - Акцент1 2 3" xfId="624"/>
    <cellStyle name="40% - Акцент1 2 4" xfId="625"/>
    <cellStyle name="40% - Акцент1 2_3370 СВЯЗЬxls" xfId="626"/>
    <cellStyle name="40% - Акцент1 3" xfId="627"/>
    <cellStyle name="40% - Акцент1 4" xfId="628"/>
    <cellStyle name="40% - Акцент1 5" xfId="629"/>
    <cellStyle name="40% - Акцент1 6" xfId="630"/>
    <cellStyle name="40% - Акцент1 7" xfId="631"/>
    <cellStyle name="40% - Акцент1 8" xfId="632"/>
    <cellStyle name="40% - Акцент1 9" xfId="633"/>
    <cellStyle name="40% - Акцент2 2" xfId="634"/>
    <cellStyle name="40% - Акцент2 2 2" xfId="635"/>
    <cellStyle name="40% - Акцент2 2 2 2" xfId="636"/>
    <cellStyle name="40% - Акцент2 2 2 3" xfId="637"/>
    <cellStyle name="40% - Акцент2 2 3" xfId="638"/>
    <cellStyle name="40% - Акцент2 2 4" xfId="639"/>
    <cellStyle name="40% - Акцент2 2_3370 СВЯЗЬxls" xfId="640"/>
    <cellStyle name="40% - Акцент2 3" xfId="641"/>
    <cellStyle name="40% - Акцент2 4" xfId="642"/>
    <cellStyle name="40% - Акцент3 10" xfId="643"/>
    <cellStyle name="40% - Акцент3 11" xfId="644"/>
    <cellStyle name="40% - Акцент3 2" xfId="645"/>
    <cellStyle name="40% - Акцент3 2 2" xfId="646"/>
    <cellStyle name="40% - Акцент3 2 2 2" xfId="647"/>
    <cellStyle name="40% - Акцент3 2 2 3" xfId="648"/>
    <cellStyle name="40% - Акцент3 2 3" xfId="649"/>
    <cellStyle name="40% - Акцент3 2 4" xfId="650"/>
    <cellStyle name="40% - Акцент3 2_3370 СВЯЗЬxls" xfId="651"/>
    <cellStyle name="40% - Акцент3 3" xfId="652"/>
    <cellStyle name="40% - Акцент3 4" xfId="653"/>
    <cellStyle name="40% - Акцент3 5" xfId="654"/>
    <cellStyle name="40% - Акцент3 6" xfId="655"/>
    <cellStyle name="40% - Акцент3 7" xfId="656"/>
    <cellStyle name="40% - Акцент3 8" xfId="657"/>
    <cellStyle name="40% - Акцент3 9" xfId="658"/>
    <cellStyle name="40% - Акцент4 10" xfId="659"/>
    <cellStyle name="40% - Акцент4 11" xfId="660"/>
    <cellStyle name="40% - Акцент4 2" xfId="661"/>
    <cellStyle name="40% - Акцент4 2 2" xfId="662"/>
    <cellStyle name="40% - Акцент4 2 2 2" xfId="663"/>
    <cellStyle name="40% - Акцент4 2 2 3" xfId="664"/>
    <cellStyle name="40% - Акцент4 2 3" xfId="665"/>
    <cellStyle name="40% - Акцент4 2 4" xfId="666"/>
    <cellStyle name="40% - Акцент4 2_3370 СВЯЗЬxls" xfId="667"/>
    <cellStyle name="40% - Акцент4 3" xfId="668"/>
    <cellStyle name="40% - Акцент4 4" xfId="669"/>
    <cellStyle name="40% - Акцент4 5" xfId="670"/>
    <cellStyle name="40% - Акцент4 6" xfId="671"/>
    <cellStyle name="40% - Акцент4 7" xfId="672"/>
    <cellStyle name="40% - Акцент4 8" xfId="673"/>
    <cellStyle name="40% - Акцент4 9" xfId="674"/>
    <cellStyle name="40% - Акцент5 2" xfId="675"/>
    <cellStyle name="40% - Акцент5 2 2" xfId="676"/>
    <cellStyle name="40% - Акцент5 2 2 2" xfId="677"/>
    <cellStyle name="40% - Акцент5 2 2 3" xfId="678"/>
    <cellStyle name="40% - Акцент5 2 3" xfId="679"/>
    <cellStyle name="40% - Акцент5 2 4" xfId="680"/>
    <cellStyle name="40% - Акцент5 2_3370 СВЯЗЬxls" xfId="681"/>
    <cellStyle name="40% - Акцент5 3" xfId="682"/>
    <cellStyle name="40% - Акцент5 4" xfId="683"/>
    <cellStyle name="40% - Акцент6 10" xfId="684"/>
    <cellStyle name="40% - Акцент6 11" xfId="685"/>
    <cellStyle name="40% - Акцент6 2" xfId="686"/>
    <cellStyle name="40% - Акцент6 2 2" xfId="687"/>
    <cellStyle name="40% - Акцент6 2 2 2" xfId="688"/>
    <cellStyle name="40% - Акцент6 2 2 3" xfId="689"/>
    <cellStyle name="40% - Акцент6 2 3" xfId="690"/>
    <cellStyle name="40% - Акцент6 2 4" xfId="691"/>
    <cellStyle name="40% - Акцент6 2_3370 СВЯЗЬxls" xfId="692"/>
    <cellStyle name="40% - Акцент6 3" xfId="693"/>
    <cellStyle name="40% - Акцент6 4" xfId="694"/>
    <cellStyle name="40% - Акцент6 5" xfId="695"/>
    <cellStyle name="40% - Акцент6 6" xfId="696"/>
    <cellStyle name="40% - Акцент6 7" xfId="697"/>
    <cellStyle name="40% - Акцент6 8" xfId="698"/>
    <cellStyle name="40% - Акцент6 9" xfId="699"/>
    <cellStyle name="5" xfId="2432"/>
    <cellStyle name="60% - Accent1" xfId="700"/>
    <cellStyle name="60% - Accent2" xfId="701"/>
    <cellStyle name="60% - Accent3" xfId="702"/>
    <cellStyle name="60% - Accent4" xfId="703"/>
    <cellStyle name="60% - Accent5" xfId="704"/>
    <cellStyle name="60% - Accent6" xfId="705"/>
    <cellStyle name="60% - Акцент1 10" xfId="706"/>
    <cellStyle name="60% - Акцент1 11" xfId="707"/>
    <cellStyle name="60% - Акцент1 2" xfId="708"/>
    <cellStyle name="60% - Акцент1 2 2" xfId="709"/>
    <cellStyle name="60% - Акцент1 2_РБС ф-1" xfId="710"/>
    <cellStyle name="60% - Акцент1 3" xfId="711"/>
    <cellStyle name="60% - Акцент1 4" xfId="712"/>
    <cellStyle name="60% - Акцент1 5" xfId="713"/>
    <cellStyle name="60% - Акцент1 6" xfId="714"/>
    <cellStyle name="60% - Акцент1 7" xfId="715"/>
    <cellStyle name="60% - Акцент1 8" xfId="716"/>
    <cellStyle name="60% - Акцент1 9" xfId="717"/>
    <cellStyle name="60% - Акцент2 10" xfId="718"/>
    <cellStyle name="60% - Акцент2 11" xfId="719"/>
    <cellStyle name="60% - Акцент2 2" xfId="720"/>
    <cellStyle name="60% - Акцент2 2 2" xfId="721"/>
    <cellStyle name="60% - Акцент2 2_РБС ф-1" xfId="722"/>
    <cellStyle name="60% - Акцент2 3" xfId="723"/>
    <cellStyle name="60% - Акцент2 4" xfId="724"/>
    <cellStyle name="60% - Акцент2 5" xfId="725"/>
    <cellStyle name="60% - Акцент2 6" xfId="726"/>
    <cellStyle name="60% - Акцент2 7" xfId="727"/>
    <cellStyle name="60% - Акцент2 8" xfId="728"/>
    <cellStyle name="60% - Акцент2 9" xfId="729"/>
    <cellStyle name="60% - Акцент3 10" xfId="730"/>
    <cellStyle name="60% - Акцент3 11" xfId="731"/>
    <cellStyle name="60% - Акцент3 2" xfId="732"/>
    <cellStyle name="60% - Акцент3 2 2" xfId="733"/>
    <cellStyle name="60% - Акцент3 2_РБС ф-1" xfId="734"/>
    <cellStyle name="60% - Акцент3 3" xfId="735"/>
    <cellStyle name="60% - Акцент3 4" xfId="736"/>
    <cellStyle name="60% - Акцент3 5" xfId="737"/>
    <cellStyle name="60% - Акцент3 6" xfId="738"/>
    <cellStyle name="60% - Акцент3 7" xfId="739"/>
    <cellStyle name="60% - Акцент3 8" xfId="740"/>
    <cellStyle name="60% - Акцент3 9" xfId="741"/>
    <cellStyle name="60% - Акцент4 10" xfId="742"/>
    <cellStyle name="60% - Акцент4 11" xfId="743"/>
    <cellStyle name="60% - Акцент4 2" xfId="744"/>
    <cellStyle name="60% - Акцент4 2 2" xfId="745"/>
    <cellStyle name="60% - Акцент4 2_РБС ф-1" xfId="746"/>
    <cellStyle name="60% - Акцент4 3" xfId="747"/>
    <cellStyle name="60% - Акцент4 4" xfId="748"/>
    <cellStyle name="60% - Акцент4 5" xfId="749"/>
    <cellStyle name="60% - Акцент4 6" xfId="750"/>
    <cellStyle name="60% - Акцент4 7" xfId="751"/>
    <cellStyle name="60% - Акцент4 8" xfId="752"/>
    <cellStyle name="60% - Акцент4 9" xfId="753"/>
    <cellStyle name="60% - Акцент5 10" xfId="754"/>
    <cellStyle name="60% - Акцент5 11" xfId="755"/>
    <cellStyle name="60% - Акцент5 2" xfId="756"/>
    <cellStyle name="60% - Акцент5 2 2" xfId="757"/>
    <cellStyle name="60% - Акцент5 2_РБС ф-1" xfId="758"/>
    <cellStyle name="60% - Акцент5 3" xfId="759"/>
    <cellStyle name="60% - Акцент5 4" xfId="760"/>
    <cellStyle name="60% - Акцент5 5" xfId="761"/>
    <cellStyle name="60% - Акцент5 6" xfId="762"/>
    <cellStyle name="60% - Акцент5 7" xfId="763"/>
    <cellStyle name="60% - Акцент5 8" xfId="764"/>
    <cellStyle name="60% - Акцент5 9" xfId="765"/>
    <cellStyle name="60% - Акцент6 10" xfId="766"/>
    <cellStyle name="60% - Акцент6 11" xfId="767"/>
    <cellStyle name="60% - Акцент6 2" xfId="768"/>
    <cellStyle name="60% - Акцент6 2 2" xfId="769"/>
    <cellStyle name="60% - Акцент6 2_РБС ф-1" xfId="770"/>
    <cellStyle name="60% - Акцент6 3" xfId="771"/>
    <cellStyle name="60% - Акцент6 4" xfId="772"/>
    <cellStyle name="60% - Акцент6 5" xfId="773"/>
    <cellStyle name="60% - Акцент6 6" xfId="774"/>
    <cellStyle name="60% - Акцент6 7" xfId="775"/>
    <cellStyle name="60% - Акцент6 8" xfId="776"/>
    <cellStyle name="60% - Акцент6 9" xfId="777"/>
    <cellStyle name="Aaia?iue [0]_1 yoa?" xfId="778"/>
    <cellStyle name="Aaia?iue_1 yoa?" xfId="779"/>
    <cellStyle name="Accent1" xfId="780"/>
    <cellStyle name="Accent1 - 20%" xfId="781"/>
    <cellStyle name="Accent1 - 20% 2" xfId="782"/>
    <cellStyle name="Accent1 - 20% 3" xfId="783"/>
    <cellStyle name="Accent1 - 40%" xfId="784"/>
    <cellStyle name="Accent1 - 40% 2" xfId="785"/>
    <cellStyle name="Accent1 - 40% 3" xfId="786"/>
    <cellStyle name="Accent1 - 60%" xfId="787"/>
    <cellStyle name="Accent1 2" xfId="2433"/>
    <cellStyle name="Accent1_02.02 Согласовано Смета АЗС склад  (0002-И-ЦУП ВСТО)" xfId="788"/>
    <cellStyle name="Accent2" xfId="789"/>
    <cellStyle name="Accent2 - 20%" xfId="790"/>
    <cellStyle name="Accent2 - 20% 2" xfId="791"/>
    <cellStyle name="Accent2 - 20% 3" xfId="792"/>
    <cellStyle name="Accent2 - 40%" xfId="793"/>
    <cellStyle name="Accent2 - 40% 2" xfId="794"/>
    <cellStyle name="Accent2 - 40% 3" xfId="795"/>
    <cellStyle name="Accent2 - 60%" xfId="796"/>
    <cellStyle name="Accent2 2" xfId="2434"/>
    <cellStyle name="Accent2_02.02 Согласовано Смета АЗС склад  (0002-И-ЦУП ВСТО)" xfId="797"/>
    <cellStyle name="Accent3" xfId="798"/>
    <cellStyle name="Accent3 - 20%" xfId="799"/>
    <cellStyle name="Accent3 - 20% 2" xfId="800"/>
    <cellStyle name="Accent3 - 20% 3" xfId="801"/>
    <cellStyle name="Accent3 - 40%" xfId="802"/>
    <cellStyle name="Accent3 - 40% 2" xfId="803"/>
    <cellStyle name="Accent3 - 40% 3" xfId="804"/>
    <cellStyle name="Accent3 - 60%" xfId="805"/>
    <cellStyle name="Accent3 2" xfId="2435"/>
    <cellStyle name="Accent3_02.02 Согласовано Смета АЗС склад  (0002-И-ЦУП ВСТО)" xfId="806"/>
    <cellStyle name="Accent4" xfId="807"/>
    <cellStyle name="Accent4 - 20%" xfId="808"/>
    <cellStyle name="Accent4 - 20% 2" xfId="809"/>
    <cellStyle name="Accent4 - 20% 3" xfId="810"/>
    <cellStyle name="Accent4 - 40%" xfId="811"/>
    <cellStyle name="Accent4 - 40% 2" xfId="812"/>
    <cellStyle name="Accent4 - 40% 3" xfId="813"/>
    <cellStyle name="Accent4 - 60%" xfId="814"/>
    <cellStyle name="Accent4 2" xfId="2436"/>
    <cellStyle name="Accent4_02.02 Согласовано Смета АЗС склад  (0002-И-ЦУП ВСТО)" xfId="815"/>
    <cellStyle name="Accent5" xfId="816"/>
    <cellStyle name="Accent5 - 20%" xfId="817"/>
    <cellStyle name="Accent5 - 20% 2" xfId="818"/>
    <cellStyle name="Accent5 - 20% 3" xfId="819"/>
    <cellStyle name="Accent5 - 40%" xfId="820"/>
    <cellStyle name="Accent5 - 40% 2" xfId="821"/>
    <cellStyle name="Accent5 - 40% 3" xfId="822"/>
    <cellStyle name="Accent5 - 60%" xfId="823"/>
    <cellStyle name="Accent5 2" xfId="2437"/>
    <cellStyle name="Accent5_02.02 Согласовано Смета АЗС склад  (0002-И-ЦУП ВСТО)" xfId="824"/>
    <cellStyle name="Accent6" xfId="825"/>
    <cellStyle name="Accent6 - 20%" xfId="826"/>
    <cellStyle name="Accent6 - 20% 2" xfId="827"/>
    <cellStyle name="Accent6 - 20% 3" xfId="828"/>
    <cellStyle name="Accent6 - 40%" xfId="829"/>
    <cellStyle name="Accent6 - 40% 2" xfId="830"/>
    <cellStyle name="Accent6 - 40% 3" xfId="831"/>
    <cellStyle name="Accent6 - 60%" xfId="832"/>
    <cellStyle name="Accent6 2" xfId="2438"/>
    <cellStyle name="Accent6_02.02 Согласовано Смета АЗС склад  (0002-И-ЦУП ВСТО)" xfId="833"/>
    <cellStyle name="Alilciue [0]" xfId="2439"/>
    <cellStyle name="Bad" xfId="834"/>
    <cellStyle name="Bad 2" xfId="2440"/>
    <cellStyle name="Calculated Column - IBM Cognos" xfId="29"/>
    <cellStyle name="Calculated Column Name - IBM Cognos" xfId="27"/>
    <cellStyle name="Calculated Row - IBM Cognos" xfId="30"/>
    <cellStyle name="Calculated Row Name - IBM Cognos" xfId="28"/>
    <cellStyle name="Calculation" xfId="835"/>
    <cellStyle name="Calculation 2" xfId="1516"/>
    <cellStyle name="Calculation 3" xfId="2441"/>
    <cellStyle name="category" xfId="836"/>
    <cellStyle name="Check Cell" xfId="837"/>
    <cellStyle name="Check Cell 2" xfId="2442"/>
    <cellStyle name="Column Name - IBM Cognos" xfId="15"/>
    <cellStyle name="Column Template - IBM Cognos" xfId="18"/>
    <cellStyle name="Comma [0]" xfId="2443"/>
    <cellStyle name="Comma_03" xfId="838"/>
    <cellStyle name="Cost" xfId="839"/>
    <cellStyle name="Currency [0]" xfId="840"/>
    <cellStyle name="Currency [0] 2" xfId="2444"/>
    <cellStyle name="Currency [0] 2 2" xfId="2445"/>
    <cellStyle name="Currency_03" xfId="841"/>
    <cellStyle name="Description_DI 600" xfId="842"/>
    <cellStyle name="Differs From Base - IBM Cognos" xfId="36"/>
    <cellStyle name="done" xfId="843"/>
    <cellStyle name="Emphasis 1" xfId="844"/>
    <cellStyle name="Emphasis 2" xfId="845"/>
    <cellStyle name="Emphasis 3" xfId="846"/>
    <cellStyle name="Equpment" xfId="847"/>
    <cellStyle name="Equpment Header" xfId="848"/>
    <cellStyle name="Equpment_Internet" xfId="849"/>
    <cellStyle name="Euro" xfId="850"/>
    <cellStyle name="Euro 10" xfId="851"/>
    <cellStyle name="Euro 11" xfId="852"/>
    <cellStyle name="Euro 12" xfId="853"/>
    <cellStyle name="Euro 13" xfId="854"/>
    <cellStyle name="Euro 14" xfId="855"/>
    <cellStyle name="Euro 15" xfId="856"/>
    <cellStyle name="Euro 16" xfId="857"/>
    <cellStyle name="Euro 17" xfId="858"/>
    <cellStyle name="Euro 18" xfId="859"/>
    <cellStyle name="Euro 19" xfId="860"/>
    <cellStyle name="Euro 2" xfId="861"/>
    <cellStyle name="Euro 20" xfId="862"/>
    <cellStyle name="Euro 21" xfId="863"/>
    <cellStyle name="Euro 3" xfId="864"/>
    <cellStyle name="Euro 4" xfId="865"/>
    <cellStyle name="Euro 5" xfId="866"/>
    <cellStyle name="Euro 6" xfId="867"/>
    <cellStyle name="Euro 7" xfId="868"/>
    <cellStyle name="Euro 8" xfId="869"/>
    <cellStyle name="Euro 9" xfId="870"/>
    <cellStyle name="Euro_02.02 Согласовано Смета АЗС склад  (0002-И-ЦУП ВСТО)" xfId="871"/>
    <cellStyle name="Explanatory Text" xfId="872"/>
    <cellStyle name="eZ????z_WS_ACER.XLS" xfId="873"/>
    <cellStyle name="Followed Hyperlink_ПНР" xfId="874"/>
    <cellStyle name="Good" xfId="875"/>
    <cellStyle name="Good 2" xfId="2446"/>
    <cellStyle name="Grey" xfId="876"/>
    <cellStyle name="GROS" xfId="877"/>
    <cellStyle name="Group Name - IBM Cognos" xfId="26"/>
    <cellStyle name="HEADER" xfId="878"/>
    <cellStyle name="Header1" xfId="2447"/>
    <cellStyle name="Header2" xfId="2448"/>
    <cellStyle name="Heading 1" xfId="879"/>
    <cellStyle name="Heading 1 2" xfId="2449"/>
    <cellStyle name="Heading 2" xfId="880"/>
    <cellStyle name="Heading 2 2" xfId="2450"/>
    <cellStyle name="Heading 3" xfId="881"/>
    <cellStyle name="Heading 3 2" xfId="2451"/>
    <cellStyle name="Heading 4" xfId="882"/>
    <cellStyle name="Heading 4 2" xfId="2452"/>
    <cellStyle name="Hold Values - IBM Cognos" xfId="32"/>
    <cellStyle name="Hyperlink_ПНР" xfId="883"/>
    <cellStyle name="Iau?iue_?iardu1999a" xfId="2453"/>
    <cellStyle name="Input" xfId="884"/>
    <cellStyle name="Input [yellow]" xfId="885"/>
    <cellStyle name="Input 2" xfId="1517"/>
    <cellStyle name="Input 3" xfId="2454"/>
    <cellStyle name="Input_02.02 Согласовано Смета АЗС склад  (0002-И-ЦУП ВСТО)" xfId="886"/>
    <cellStyle name="Komma [0]_laroux" xfId="2455"/>
    <cellStyle name="Komma_laroux" xfId="2456"/>
    <cellStyle name="KOP" xfId="2457"/>
    <cellStyle name="KOP2" xfId="2458"/>
    <cellStyle name="KOPP" xfId="2459"/>
    <cellStyle name="Linked Cell" xfId="887"/>
    <cellStyle name="Linked Cell 2" xfId="2460"/>
    <cellStyle name="List Name - IBM Cognos" xfId="25"/>
    <cellStyle name="Locked - IBM Cognos" xfId="35"/>
    <cellStyle name="Measure - IBM Cognos" xfId="19"/>
    <cellStyle name="Measure Header - IBM Cognos" xfId="20"/>
    <cellStyle name="Measure Name - IBM Cognos" xfId="21"/>
    <cellStyle name="Measure Summary - IBM Cognos" xfId="22"/>
    <cellStyle name="Measure Summary TM1 - IBM Cognos" xfId="24"/>
    <cellStyle name="Measure Template - IBM Cognos" xfId="23"/>
    <cellStyle name="Model" xfId="888"/>
    <cellStyle name="More - IBM Cognos" xfId="31"/>
    <cellStyle name="Neutral" xfId="889"/>
    <cellStyle name="Neutral 2" xfId="2461"/>
    <cellStyle name="New_DI 600" xfId="890"/>
    <cellStyle name="normal" xfId="891"/>
    <cellStyle name="Normal - Style1" xfId="892"/>
    <cellStyle name="Normal 2 2" xfId="7"/>
    <cellStyle name="Normal 2 2 2" xfId="8"/>
    <cellStyle name="Normal 2 2 2 2" xfId="43"/>
    <cellStyle name="Normal 2 2 2 3" xfId="52"/>
    <cellStyle name="Normal 2 2 3" xfId="10"/>
    <cellStyle name="Normal 2 2 3 2" xfId="44"/>
    <cellStyle name="Normal 2 2 3 2 2" xfId="56"/>
    <cellStyle name="Normal 2 2 3 3" xfId="53"/>
    <cellStyle name="Normal 2 2 4" xfId="42"/>
    <cellStyle name="Normal 2 2 4 2" xfId="55"/>
    <cellStyle name="Normal 2 2 5" xfId="51"/>
    <cellStyle name="Normal 2 2 6" xfId="2739"/>
    <cellStyle name="Normal_01" xfId="893"/>
    <cellStyle name="Normal1" xfId="894"/>
    <cellStyle name="Normalny_R98-010all_rozdz" xfId="895"/>
    <cellStyle name="NormalText" xfId="896"/>
    <cellStyle name="normбlnм_laroux" xfId="2462"/>
    <cellStyle name="Note" xfId="897"/>
    <cellStyle name="Note 10" xfId="898"/>
    <cellStyle name="Note 11" xfId="2463"/>
    <cellStyle name="Note 2" xfId="899"/>
    <cellStyle name="Note 3" xfId="900"/>
    <cellStyle name="Note 4" xfId="901"/>
    <cellStyle name="Note 5" xfId="902"/>
    <cellStyle name="Note 6" xfId="903"/>
    <cellStyle name="Note 7" xfId="904"/>
    <cellStyle name="Note 8" xfId="905"/>
    <cellStyle name="Note 9" xfId="906"/>
    <cellStyle name="Note_02.02 Согласовано Смета АЗС склад  (0002-И-ЦУП ВСТО)" xfId="907"/>
    <cellStyle name="Nun??c [0]_Ecnn1" xfId="2464"/>
    <cellStyle name="Nun??c_Ecnn1" xfId="2465"/>
    <cellStyle name="Ociriniaue [0]" xfId="2466"/>
    <cellStyle name="Ociriniaue_laroux" xfId="2467"/>
    <cellStyle name="Oeiainiaue [0]_1 yoa?" xfId="908"/>
    <cellStyle name="Oeiainiaue_1 yoa?" xfId="909"/>
    <cellStyle name="Ouny?e [0]_SPEC_WAN" xfId="910"/>
    <cellStyle name="Ouny?e_SPEC_WAN" xfId="911"/>
    <cellStyle name="Output" xfId="912"/>
    <cellStyle name="Output 2" xfId="2468"/>
    <cellStyle name="Pending Change - IBM Cognos" xfId="33"/>
    <cellStyle name="Percent [2]" xfId="913"/>
    <cellStyle name="Percent [2] 2" xfId="914"/>
    <cellStyle name="Price" xfId="915"/>
    <cellStyle name="REGEL" xfId="2469"/>
    <cellStyle name="Row Name - IBM Cognos" xfId="11"/>
    <cellStyle name="Row Template - IBM Cognos" xfId="14"/>
    <cellStyle name="S0" xfId="916"/>
    <cellStyle name="S0 2" xfId="917"/>
    <cellStyle name="S0____Смета ПИР 414 км_ТОН-1" xfId="918"/>
    <cellStyle name="S1" xfId="919"/>
    <cellStyle name="S1 2" xfId="920"/>
    <cellStyle name="S1_0002.1-Сметы-ГТП_Артскв. ЛЭС Лугинецкое" xfId="921"/>
    <cellStyle name="S10" xfId="922"/>
    <cellStyle name="S10 2" xfId="923"/>
    <cellStyle name="S10_0002.1-Сметы-ГТП_Артскв. ЛЭС Лугинецкое" xfId="924"/>
    <cellStyle name="S11" xfId="925"/>
    <cellStyle name="S11 2" xfId="926"/>
    <cellStyle name="S11 2 2" xfId="1519"/>
    <cellStyle name="S11 3" xfId="1518"/>
    <cellStyle name="S12" xfId="927"/>
    <cellStyle name="S12 2" xfId="928"/>
    <cellStyle name="S12_0002.1-Сметы-ГТП_Артскв. ЛЭС Лугинецкое" xfId="929"/>
    <cellStyle name="S13" xfId="930"/>
    <cellStyle name="S13 2" xfId="931"/>
    <cellStyle name="S13 3" xfId="932"/>
    <cellStyle name="S13_0002.1-Сметы-ГТП_Артскв. ЛЭС Лугинецкое" xfId="933"/>
    <cellStyle name="S14" xfId="934"/>
    <cellStyle name="S14 2" xfId="935"/>
    <cellStyle name="S14 2 2" xfId="1521"/>
    <cellStyle name="S14 3" xfId="1520"/>
    <cellStyle name="S14_РБС ф-1" xfId="936"/>
    <cellStyle name="S15" xfId="937"/>
    <cellStyle name="S15 2" xfId="938"/>
    <cellStyle name="S15_РБС ф-1" xfId="939"/>
    <cellStyle name="S16" xfId="940"/>
    <cellStyle name="S17" xfId="941"/>
    <cellStyle name="S17 2" xfId="942"/>
    <cellStyle name="S17_11096_Внутриплощ дор Пермь" xfId="943"/>
    <cellStyle name="S18" xfId="944"/>
    <cellStyle name="S18 2" xfId="945"/>
    <cellStyle name="S18_11096_Внутриплощ дор Пермь" xfId="946"/>
    <cellStyle name="S19" xfId="947"/>
    <cellStyle name="S2" xfId="948"/>
    <cellStyle name="S2 2" xfId="949"/>
    <cellStyle name="S2____Смета ПИР 414 км_ТОН-1" xfId="950"/>
    <cellStyle name="S20" xfId="951"/>
    <cellStyle name="S21" xfId="952"/>
    <cellStyle name="S22" xfId="953"/>
    <cellStyle name="S3" xfId="954"/>
    <cellStyle name="S3 2" xfId="955"/>
    <cellStyle name="S3____Смета ПИР 414 км_ТОН-1" xfId="956"/>
    <cellStyle name="S4" xfId="957"/>
    <cellStyle name="S4 2" xfId="958"/>
    <cellStyle name="S4____Смета ПИР 414 км_ТОН-1" xfId="959"/>
    <cellStyle name="S5" xfId="960"/>
    <cellStyle name="S5 2" xfId="961"/>
    <cellStyle name="S6" xfId="962"/>
    <cellStyle name="S6 2" xfId="963"/>
    <cellStyle name="S6_0002.1-Сметы-ГТП_Артскв. ЛЭС Лугинецкое" xfId="964"/>
    <cellStyle name="S7" xfId="965"/>
    <cellStyle name="S7 2" xfId="966"/>
    <cellStyle name="S7____Смета ПИР 414 км_ТОН-1" xfId="967"/>
    <cellStyle name="S8" xfId="968"/>
    <cellStyle name="S8 2" xfId="969"/>
    <cellStyle name="S8____Смета ПИР 414 км_ТОН-1" xfId="970"/>
    <cellStyle name="S9" xfId="971"/>
    <cellStyle name="S9 2" xfId="972"/>
    <cellStyle name="S9____Смета ПИР 414 км_ТОН-1" xfId="973"/>
    <cellStyle name="SAPBEXaggData" xfId="2470"/>
    <cellStyle name="SAPBEXaggDataEmph" xfId="2471"/>
    <cellStyle name="SAPBEXaggItem" xfId="2472"/>
    <cellStyle name="SAPBEXaggItemX" xfId="2473"/>
    <cellStyle name="SAPBEXchaText" xfId="2474"/>
    <cellStyle name="SAPBEXchaText 2" xfId="2475"/>
    <cellStyle name="SAPBEXchaText 3" xfId="2476"/>
    <cellStyle name="SAPBEXexcBad7" xfId="2477"/>
    <cellStyle name="SAPBEXexcBad8" xfId="2478"/>
    <cellStyle name="SAPBEXexcBad9" xfId="2479"/>
    <cellStyle name="SAPBEXexcCritical4" xfId="2480"/>
    <cellStyle name="SAPBEXexcCritical5" xfId="2481"/>
    <cellStyle name="SAPBEXexcCritical6" xfId="2482"/>
    <cellStyle name="SAPBEXexcGood1" xfId="2483"/>
    <cellStyle name="SAPBEXexcGood2" xfId="2484"/>
    <cellStyle name="SAPBEXexcGood3" xfId="2485"/>
    <cellStyle name="SAPBEXfilterDrill" xfId="2486"/>
    <cellStyle name="SAPBEXfilterItem" xfId="2487"/>
    <cellStyle name="SAPBEXfilterText" xfId="2488"/>
    <cellStyle name="SAPBEXformats" xfId="2489"/>
    <cellStyle name="SAPBEXformats 2" xfId="2490"/>
    <cellStyle name="SAPBEXformats 3" xfId="2491"/>
    <cellStyle name="SAPBEXheaderItem" xfId="2492"/>
    <cellStyle name="SAPBEXheaderText" xfId="2493"/>
    <cellStyle name="SAPBEXHLevel0" xfId="2494"/>
    <cellStyle name="SAPBEXHLevel0 2" xfId="2495"/>
    <cellStyle name="SAPBEXHLevel0 3" xfId="2496"/>
    <cellStyle name="SAPBEXHLevel0X" xfId="2497"/>
    <cellStyle name="SAPBEXHLevel0X 2" xfId="2498"/>
    <cellStyle name="SAPBEXHLevel0X 3" xfId="2499"/>
    <cellStyle name="SAPBEXHLevel1" xfId="2500"/>
    <cellStyle name="SAPBEXHLevel1 2" xfId="2501"/>
    <cellStyle name="SAPBEXHLevel1 3" xfId="2502"/>
    <cellStyle name="SAPBEXHLevel1X" xfId="2503"/>
    <cellStyle name="SAPBEXHLevel1X 2" xfId="2504"/>
    <cellStyle name="SAPBEXHLevel1X 3" xfId="2505"/>
    <cellStyle name="SAPBEXHLevel2" xfId="2506"/>
    <cellStyle name="SAPBEXHLevel2 2" xfId="2507"/>
    <cellStyle name="SAPBEXHLevel2 3" xfId="2508"/>
    <cellStyle name="SAPBEXHLevel2X" xfId="2509"/>
    <cellStyle name="SAPBEXHLevel2X 2" xfId="2510"/>
    <cellStyle name="SAPBEXHLevel2X 3" xfId="2511"/>
    <cellStyle name="SAPBEXHLevel3" xfId="2512"/>
    <cellStyle name="SAPBEXHLevel3 2" xfId="2513"/>
    <cellStyle name="SAPBEXHLevel3 3" xfId="2514"/>
    <cellStyle name="SAPBEXHLevel3X" xfId="2515"/>
    <cellStyle name="SAPBEXHLevel3X 2" xfId="2516"/>
    <cellStyle name="SAPBEXHLevel3X 3" xfId="2517"/>
    <cellStyle name="SAPBEXresData" xfId="2518"/>
    <cellStyle name="SAPBEXresDataEmph" xfId="2519"/>
    <cellStyle name="SAPBEXresItem" xfId="2520"/>
    <cellStyle name="SAPBEXresItemX" xfId="2521"/>
    <cellStyle name="SAPBEXstdData" xfId="2522"/>
    <cellStyle name="SAPBEXstdDataEmph" xfId="2523"/>
    <cellStyle name="SAPBEXstdItem" xfId="2524"/>
    <cellStyle name="SAPBEXstdItem 2" xfId="2525"/>
    <cellStyle name="SAPBEXstdItem 3" xfId="2526"/>
    <cellStyle name="SAPBEXstdItem_1-корр. 2010 ВСНК объекты" xfId="2527"/>
    <cellStyle name="SAPBEXstdItemX" xfId="2528"/>
    <cellStyle name="SAPBEXstdItemX 2" xfId="2529"/>
    <cellStyle name="SAPBEXstdItemX 3" xfId="2530"/>
    <cellStyle name="SAPBEXtitle" xfId="2531"/>
    <cellStyle name="SAPBEXundefined" xfId="2532"/>
    <cellStyle name="SAPOutput" xfId="2533"/>
    <cellStyle name="section" xfId="2534"/>
    <cellStyle name="Sheet Title" xfId="974"/>
    <cellStyle name="Standaard_laroux" xfId="2535"/>
    <cellStyle name="Standard_OFFERVG2" xfId="975"/>
    <cellStyle name="subhead" xfId="976"/>
    <cellStyle name="Subtatle" xfId="977"/>
    <cellStyle name="SubTitle" xfId="978"/>
    <cellStyle name="Summary Column Name - IBM Cognos" xfId="16"/>
    <cellStyle name="Summary Column Name TM1 - IBM Cognos" xfId="17"/>
    <cellStyle name="Summary Row Name - IBM Cognos" xfId="12"/>
    <cellStyle name="Summary Row Name TM1 - IBM Cognos" xfId="13"/>
    <cellStyle name="Title" xfId="979"/>
    <cellStyle name="Total" xfId="980"/>
    <cellStyle name="Total 2" xfId="1522"/>
    <cellStyle name="Total 3" xfId="2536"/>
    <cellStyle name="uber" xfId="981"/>
    <cellStyle name="Unit" xfId="982"/>
    <cellStyle name="Unsaved Change - IBM Cognos" xfId="34"/>
    <cellStyle name="Valuta [0]_laroux" xfId="2537"/>
    <cellStyle name="Valuta_laroux" xfId="2538"/>
    <cellStyle name="Warning Text" xfId="983"/>
    <cellStyle name="Акт" xfId="984"/>
    <cellStyle name="Акт 2" xfId="985"/>
    <cellStyle name="Акт 3" xfId="2539"/>
    <cellStyle name="Акт_3915 ИИР сводная стр-во АЗС №72 12.08.2011" xfId="986"/>
    <cellStyle name="АктМТСН" xfId="987"/>
    <cellStyle name="Акцент1 10" xfId="988"/>
    <cellStyle name="Акцент1 11" xfId="989"/>
    <cellStyle name="Акцент1 2" xfId="57"/>
    <cellStyle name="Акцент1 2 2" xfId="991"/>
    <cellStyle name="Акцент1 2 3" xfId="990"/>
    <cellStyle name="Акцент1 2_РБС ф-1" xfId="992"/>
    <cellStyle name="Акцент1 3" xfId="993"/>
    <cellStyle name="Акцент1 4" xfId="994"/>
    <cellStyle name="Акцент1 5" xfId="995"/>
    <cellStyle name="Акцент1 6" xfId="996"/>
    <cellStyle name="Акцент1 7" xfId="997"/>
    <cellStyle name="Акцент1 8" xfId="998"/>
    <cellStyle name="Акцент1 9" xfId="999"/>
    <cellStyle name="Акцент2 10" xfId="1000"/>
    <cellStyle name="Акцент2 11" xfId="1001"/>
    <cellStyle name="Акцент2 2" xfId="1002"/>
    <cellStyle name="Акцент2 2 2" xfId="1003"/>
    <cellStyle name="Акцент2 2_РБС ф-1" xfId="1004"/>
    <cellStyle name="Акцент2 3" xfId="1005"/>
    <cellStyle name="Акцент2 4" xfId="1006"/>
    <cellStyle name="Акцент2 5" xfId="1007"/>
    <cellStyle name="Акцент2 6" xfId="1008"/>
    <cellStyle name="Акцент2 7" xfId="1009"/>
    <cellStyle name="Акцент2 8" xfId="1010"/>
    <cellStyle name="Акцент2 9" xfId="1011"/>
    <cellStyle name="Акцент3 10" xfId="1012"/>
    <cellStyle name="Акцент3 11" xfId="1013"/>
    <cellStyle name="Акцент3 2" xfId="1014"/>
    <cellStyle name="Акцент3 2 2" xfId="1015"/>
    <cellStyle name="Акцент3 2_РБС ф-1" xfId="1016"/>
    <cellStyle name="Акцент3 3" xfId="1017"/>
    <cellStyle name="Акцент3 4" xfId="1018"/>
    <cellStyle name="Акцент3 5" xfId="1019"/>
    <cellStyle name="Акцент3 6" xfId="1020"/>
    <cellStyle name="Акцент3 7" xfId="1021"/>
    <cellStyle name="Акцент3 8" xfId="1022"/>
    <cellStyle name="Акцент3 9" xfId="1023"/>
    <cellStyle name="Акцент4 10" xfId="1024"/>
    <cellStyle name="Акцент4 11" xfId="1025"/>
    <cellStyle name="Акцент4 2" xfId="1026"/>
    <cellStyle name="Акцент4 2 2" xfId="1027"/>
    <cellStyle name="Акцент4 2_РБС ф-1" xfId="1028"/>
    <cellStyle name="Акцент4 3" xfId="1029"/>
    <cellStyle name="Акцент4 4" xfId="1030"/>
    <cellStyle name="Акцент4 5" xfId="1031"/>
    <cellStyle name="Акцент4 6" xfId="1032"/>
    <cellStyle name="Акцент4 7" xfId="1033"/>
    <cellStyle name="Акцент4 8" xfId="1034"/>
    <cellStyle name="Акцент4 9" xfId="1035"/>
    <cellStyle name="Акцент5 10" xfId="1036"/>
    <cellStyle name="Акцент5 11" xfId="1037"/>
    <cellStyle name="Акцент5 2" xfId="1038"/>
    <cellStyle name="Акцент5 2 2" xfId="1039"/>
    <cellStyle name="Акцент5 2_РБС ф-1" xfId="1040"/>
    <cellStyle name="Акцент5 3" xfId="1041"/>
    <cellStyle name="Акцент5 4" xfId="1042"/>
    <cellStyle name="Акцент5 5" xfId="1043"/>
    <cellStyle name="Акцент5 6" xfId="1044"/>
    <cellStyle name="Акцент5 7" xfId="1045"/>
    <cellStyle name="Акцент5 8" xfId="1046"/>
    <cellStyle name="Акцент5 9" xfId="1047"/>
    <cellStyle name="Акцент6 10" xfId="1048"/>
    <cellStyle name="Акцент6 11" xfId="1049"/>
    <cellStyle name="Акцент6 2" xfId="1050"/>
    <cellStyle name="Акцент6 2 2" xfId="1051"/>
    <cellStyle name="Акцент6 2_РБС ф-1" xfId="1052"/>
    <cellStyle name="Акцент6 3" xfId="1053"/>
    <cellStyle name="Акцент6 4" xfId="1054"/>
    <cellStyle name="Акцент6 5" xfId="1055"/>
    <cellStyle name="Акцент6 6" xfId="1056"/>
    <cellStyle name="Акцент6 7" xfId="1057"/>
    <cellStyle name="Акцент6 8" xfId="1058"/>
    <cellStyle name="Акцент6 9" xfId="1059"/>
    <cellStyle name="Ввод  10" xfId="1060"/>
    <cellStyle name="Ввод  10 2" xfId="1523"/>
    <cellStyle name="Ввод  11" xfId="1061"/>
    <cellStyle name="Ввод  11 2" xfId="1524"/>
    <cellStyle name="Ввод  2" xfId="1062"/>
    <cellStyle name="Ввод  2 2" xfId="1063"/>
    <cellStyle name="Ввод  2 2 2" xfId="1526"/>
    <cellStyle name="Ввод  2 3" xfId="1525"/>
    <cellStyle name="Ввод  2____Смета ПИР УС_Черниковск_Сист охранная" xfId="1064"/>
    <cellStyle name="Ввод  3" xfId="1065"/>
    <cellStyle name="Ввод  3 2" xfId="1527"/>
    <cellStyle name="Ввод  4" xfId="1066"/>
    <cellStyle name="Ввод  4 2" xfId="1528"/>
    <cellStyle name="Ввод  5" xfId="1067"/>
    <cellStyle name="Ввод  5 2" xfId="1529"/>
    <cellStyle name="Ввод  6" xfId="1068"/>
    <cellStyle name="Ввод  6 2" xfId="1530"/>
    <cellStyle name="Ввод  7" xfId="1069"/>
    <cellStyle name="Ввод  7 2" xfId="1531"/>
    <cellStyle name="Ввод  8" xfId="1070"/>
    <cellStyle name="Ввод  8 2" xfId="1532"/>
    <cellStyle name="Ввод  9" xfId="1071"/>
    <cellStyle name="Ввод  9 2" xfId="1533"/>
    <cellStyle name="ВедРесурсов" xfId="1072"/>
    <cellStyle name="ВедРесурсов 2" xfId="1073"/>
    <cellStyle name="ВедРесурсов 3" xfId="2540"/>
    <cellStyle name="ВедРесурсов_3915 ИИР сводная стр-во АЗС №72 12.08.2011" xfId="1074"/>
    <cellStyle name="ВедРесурсовАкт" xfId="1075"/>
    <cellStyle name="Вывод 10" xfId="1076"/>
    <cellStyle name="Вывод 11" xfId="1077"/>
    <cellStyle name="Вывод 2" xfId="1078"/>
    <cellStyle name="Вывод 2 2" xfId="1079"/>
    <cellStyle name="Вывод 2____Смета ПИР УС_Черниковск_Сист охранная" xfId="1080"/>
    <cellStyle name="Вывод 3" xfId="1081"/>
    <cellStyle name="Вывод 4" xfId="1082"/>
    <cellStyle name="Вывод 5" xfId="1083"/>
    <cellStyle name="Вывод 6" xfId="1084"/>
    <cellStyle name="Вывод 7" xfId="1085"/>
    <cellStyle name="Вывод 8" xfId="1086"/>
    <cellStyle name="Вывод 9" xfId="1087"/>
    <cellStyle name="Вычисление 10" xfId="1088"/>
    <cellStyle name="Вычисление 10 2" xfId="1534"/>
    <cellStyle name="Вычисление 11" xfId="1089"/>
    <cellStyle name="Вычисление 11 2" xfId="1535"/>
    <cellStyle name="Вычисление 2" xfId="1090"/>
    <cellStyle name="Вычисление 2 2" xfId="1091"/>
    <cellStyle name="Вычисление 2 2 2" xfId="1537"/>
    <cellStyle name="Вычисление 2 3" xfId="1536"/>
    <cellStyle name="Вычисление 2____Смета ПИР УС_Черниковск_Сист охранная" xfId="1092"/>
    <cellStyle name="Вычисление 3" xfId="1093"/>
    <cellStyle name="Вычисление 3 2" xfId="1538"/>
    <cellStyle name="Вычисление 4" xfId="1094"/>
    <cellStyle name="Вычисление 4 2" xfId="1539"/>
    <cellStyle name="Вычисление 5" xfId="1095"/>
    <cellStyle name="Вычисление 5 2" xfId="1540"/>
    <cellStyle name="Вычисление 6" xfId="1096"/>
    <cellStyle name="Вычисление 6 2" xfId="1541"/>
    <cellStyle name="Вычисление 7" xfId="1097"/>
    <cellStyle name="Вычисление 7 2" xfId="1542"/>
    <cellStyle name="Вычисление 8" xfId="1098"/>
    <cellStyle name="Вычисление 8 2" xfId="1543"/>
    <cellStyle name="Вычисление 9" xfId="1099"/>
    <cellStyle name="Вычисление 9 2" xfId="1544"/>
    <cellStyle name="Гиперссылка 2" xfId="1100"/>
    <cellStyle name="Гиперссылка 2 2" xfId="2541"/>
    <cellStyle name="Гиперссылка 2 3" xfId="2542"/>
    <cellStyle name="Гиперссылка 2 4" xfId="2543"/>
    <cellStyle name="Гиперссылка 2 5" xfId="2544"/>
    <cellStyle name="Гиперссылка 2 6" xfId="2545"/>
    <cellStyle name="Гиперссылка 3" xfId="2546"/>
    <cellStyle name="Гиперссылка 4" xfId="2547"/>
    <cellStyle name="Гиперссылка 5" xfId="2548"/>
    <cellStyle name="Гиперссылка 6" xfId="2549"/>
    <cellStyle name="ДАТА" xfId="1101"/>
    <cellStyle name="Денежный [0] 2" xfId="1102"/>
    <cellStyle name="Денежный [0] 2 2" xfId="1103"/>
    <cellStyle name="Денежный [0] 2_02.02 Согласовано Смета АЗС склад  (0002-И-ЦУП ВСТО)" xfId="1104"/>
    <cellStyle name="Денежный 2" xfId="1105"/>
    <cellStyle name="Денежный 3" xfId="1106"/>
    <cellStyle name="Денежный 4" xfId="2550"/>
    <cellStyle name="Денежный 5" xfId="2551"/>
    <cellStyle name="Денежный 6" xfId="2552"/>
    <cellStyle name="Денежный 7" xfId="2553"/>
    <cellStyle name="Денежный 8" xfId="1107"/>
    <cellStyle name="Денежный 9" xfId="2554"/>
    <cellStyle name="Заголовок 1 10" xfId="1108"/>
    <cellStyle name="Заголовок 1 11" xfId="1109"/>
    <cellStyle name="Заголовок 1 2" xfId="1110"/>
    <cellStyle name="Заголовок 1 2 2" xfId="1111"/>
    <cellStyle name="Заголовок 1 2_08 12  Роснефтьбункер сводная пров ОМ и КЦ++" xfId="1112"/>
    <cellStyle name="Заголовок 1 3" xfId="1113"/>
    <cellStyle name="Заголовок 1 4" xfId="1114"/>
    <cellStyle name="Заголовок 1 5" xfId="1115"/>
    <cellStyle name="Заголовок 1 6" xfId="1116"/>
    <cellStyle name="Заголовок 1 7" xfId="1117"/>
    <cellStyle name="Заголовок 1 8" xfId="1118"/>
    <cellStyle name="Заголовок 1 9" xfId="1119"/>
    <cellStyle name="Заголовок 2 10" xfId="1120"/>
    <cellStyle name="Заголовок 2 11" xfId="1121"/>
    <cellStyle name="Заголовок 2 2" xfId="1122"/>
    <cellStyle name="Заголовок 2 2 2" xfId="1123"/>
    <cellStyle name="Заголовок 2 2____Смета ПИР УС_Черниковск_Сист охранная" xfId="1124"/>
    <cellStyle name="Заголовок 2 3" xfId="1125"/>
    <cellStyle name="Заголовок 2 4" xfId="1126"/>
    <cellStyle name="Заголовок 2 5" xfId="1127"/>
    <cellStyle name="Заголовок 2 6" xfId="1128"/>
    <cellStyle name="Заголовок 2 7" xfId="1129"/>
    <cellStyle name="Заголовок 2 8" xfId="1130"/>
    <cellStyle name="Заголовок 2 9" xfId="1131"/>
    <cellStyle name="Заголовок 3 10" xfId="1132"/>
    <cellStyle name="Заголовок 3 11" xfId="1133"/>
    <cellStyle name="Заголовок 3 2" xfId="1134"/>
    <cellStyle name="Заголовок 3 2 2" xfId="1135"/>
    <cellStyle name="Заголовок 3 2_08 12  Роснефтьбункер сводная пров ОМ и КЦ++" xfId="1136"/>
    <cellStyle name="Заголовок 3 3" xfId="1137"/>
    <cellStyle name="Заголовок 3 4" xfId="1138"/>
    <cellStyle name="Заголовок 3 5" xfId="1139"/>
    <cellStyle name="Заголовок 3 6" xfId="1140"/>
    <cellStyle name="Заголовок 3 7" xfId="1141"/>
    <cellStyle name="Заголовок 3 8" xfId="1142"/>
    <cellStyle name="Заголовок 3 9" xfId="1143"/>
    <cellStyle name="Заголовок 4 2" xfId="1144"/>
    <cellStyle name="Заголовок 4 2 2" xfId="1145"/>
    <cellStyle name="Заголовок 4 3" xfId="1146"/>
    <cellStyle name="Заголовок 4 4" xfId="1147"/>
    <cellStyle name="Заголовок 4 5" xfId="1148"/>
    <cellStyle name="Заголовок подраздела таблицы" xfId="2555"/>
    <cellStyle name="ЗАГОЛОВОК1" xfId="1149"/>
    <cellStyle name="ЗАГОЛОВОК2" xfId="1150"/>
    <cellStyle name="Итог 10" xfId="1151"/>
    <cellStyle name="Итог 10 2" xfId="1545"/>
    <cellStyle name="Итог 11" xfId="1152"/>
    <cellStyle name="Итог 11 2" xfId="1546"/>
    <cellStyle name="Итог 2" xfId="1153"/>
    <cellStyle name="Итог 2 2" xfId="1154"/>
    <cellStyle name="Итог 2 2 2" xfId="1548"/>
    <cellStyle name="Итог 2 3" xfId="1547"/>
    <cellStyle name="Итог 2_08 12  Роснефтьбункер сводная пров ОМ и КЦ++" xfId="1155"/>
    <cellStyle name="Итог 3" xfId="1156"/>
    <cellStyle name="Итог 3 2" xfId="1549"/>
    <cellStyle name="Итог 4" xfId="1157"/>
    <cellStyle name="Итог 4 2" xfId="1550"/>
    <cellStyle name="Итог 5" xfId="1158"/>
    <cellStyle name="Итог 5 2" xfId="1551"/>
    <cellStyle name="Итог 6" xfId="1159"/>
    <cellStyle name="Итог 6 2" xfId="1552"/>
    <cellStyle name="Итог 7" xfId="1160"/>
    <cellStyle name="Итог 7 2" xfId="1553"/>
    <cellStyle name="Итог 8" xfId="1161"/>
    <cellStyle name="Итог 8 2" xfId="1554"/>
    <cellStyle name="Итог 9" xfId="1162"/>
    <cellStyle name="Итог 9 2" xfId="1555"/>
    <cellStyle name="Итоги" xfId="1163"/>
    <cellStyle name="ИтогоАктБазЦ" xfId="1164"/>
    <cellStyle name="ИтогоАктБИМ" xfId="1165"/>
    <cellStyle name="ИтогоАктРесМет" xfId="1166"/>
    <cellStyle name="ИтогоАктТекЦ" xfId="1167"/>
    <cellStyle name="ИтогоБазЦ" xfId="1168"/>
    <cellStyle name="ИтогоБИМ" xfId="1169"/>
    <cellStyle name="ИТОГОВЫЙ" xfId="1170"/>
    <cellStyle name="ИтогоРесМет" xfId="1171"/>
    <cellStyle name="ИтогоТекЦ" xfId="1172"/>
    <cellStyle name="Контрольная ячейка 10" xfId="1173"/>
    <cellStyle name="Контрольная ячейка 11" xfId="1174"/>
    <cellStyle name="Контрольная ячейка 2" xfId="1175"/>
    <cellStyle name="Контрольная ячейка 2 2" xfId="1176"/>
    <cellStyle name="Контрольная ячейка 2____Смета ПИР УС_Черниковск_Сист охранная" xfId="1177"/>
    <cellStyle name="Контрольная ячейка 3" xfId="1178"/>
    <cellStyle name="Контрольная ячейка 4" xfId="1179"/>
    <cellStyle name="Контрольная ячейка 5" xfId="1180"/>
    <cellStyle name="Контрольная ячейка 6" xfId="1181"/>
    <cellStyle name="Контрольная ячейка 7" xfId="1182"/>
    <cellStyle name="Контрольная ячейка 8" xfId="1183"/>
    <cellStyle name="Контрольная ячейка 9" xfId="1184"/>
    <cellStyle name="ЛокСмета" xfId="1185"/>
    <cellStyle name="ЛокСмета 2" xfId="1186"/>
    <cellStyle name="ЛокСмета 3" xfId="2556"/>
    <cellStyle name="ЛокСмета_3915 ИИР сводная стр-во АЗС №72 12.08.2011" xfId="1187"/>
    <cellStyle name="ЛокСмМТСН" xfId="1188"/>
    <cellStyle name="М29" xfId="1189"/>
    <cellStyle name="Название 2" xfId="1190"/>
    <cellStyle name="Название 2 2" xfId="1191"/>
    <cellStyle name="Название 3" xfId="1192"/>
    <cellStyle name="Название 4" xfId="1193"/>
    <cellStyle name="Название 5" xfId="1194"/>
    <cellStyle name="Нейтральный 2" xfId="1195"/>
    <cellStyle name="Нейтральный 2 2" xfId="1196"/>
    <cellStyle name="Нейтральный 2_РБС ф-1" xfId="1197"/>
    <cellStyle name="Нейтральный 3" xfId="1198"/>
    <cellStyle name="Нейтральный 4" xfId="1199"/>
    <cellStyle name="ОбСмета" xfId="1200"/>
    <cellStyle name="ОбСмета 2" xfId="2557"/>
    <cellStyle name="Обычный" xfId="0" builtinId="0"/>
    <cellStyle name="Обычный 10" xfId="1201"/>
    <cellStyle name="Обычный 10 10" xfId="2558"/>
    <cellStyle name="Обычный 10 11" xfId="2559"/>
    <cellStyle name="Обычный 10 2" xfId="1202"/>
    <cellStyle name="Обычный 10 2 2" xfId="1203"/>
    <cellStyle name="Обычный 10 2 2 2" xfId="1566"/>
    <cellStyle name="Обычный 10 2 2 5" xfId="1560"/>
    <cellStyle name="Обычный 10 2 3" xfId="1565"/>
    <cellStyle name="Обычный 10 3" xfId="1204"/>
    <cellStyle name="Обычный 10 3 2" xfId="2560"/>
    <cellStyle name="Обычный 10 4" xfId="2561"/>
    <cellStyle name="Обычный 10 5" xfId="2562"/>
    <cellStyle name="Обычный 10 6" xfId="1580"/>
    <cellStyle name="Обычный 10 7" xfId="2563"/>
    <cellStyle name="Обычный 10 8" xfId="2564"/>
    <cellStyle name="Обычный 10 9" xfId="2565"/>
    <cellStyle name="Обычный 10_3915 ИИР сводная стр-во АЗС №72 12.08.2011" xfId="1205"/>
    <cellStyle name="Обычный 11" xfId="1206"/>
    <cellStyle name="Обычный 11 2" xfId="1207"/>
    <cellStyle name="Обычный 11 2 2" xfId="2567"/>
    <cellStyle name="Обычный 11 2 2 2 2" xfId="1577"/>
    <cellStyle name="Обычный 11 2 2 3" xfId="1564"/>
    <cellStyle name="Обычный 11 3" xfId="1563"/>
    <cellStyle name="Обычный 11 4" xfId="2568"/>
    <cellStyle name="Обычный 11 5" xfId="2569"/>
    <cellStyle name="Обычный 11 6" xfId="2566"/>
    <cellStyle name="Обычный 11_3915 ИИР сводная стр-во АЗС №72 12.08.2011" xfId="1208"/>
    <cellStyle name="Обычный 12" xfId="1209"/>
    <cellStyle name="Обычный 12 2" xfId="1567"/>
    <cellStyle name="Обычный 12 3" xfId="2571"/>
    <cellStyle name="Обычный 12 3 10 2 2 2 2 2" xfId="1579"/>
    <cellStyle name="Обычный 12 4" xfId="2572"/>
    <cellStyle name="Обычный 12 5" xfId="2573"/>
    <cellStyle name="Обычный 12 6" xfId="2570"/>
    <cellStyle name="Обычный 12_Сводная 2010" xfId="2574"/>
    <cellStyle name="Обычный 13" xfId="1210"/>
    <cellStyle name="Обычный 13 2" xfId="1211"/>
    <cellStyle name="Обычный 13 2 2" xfId="2576"/>
    <cellStyle name="Обычный 13 3" xfId="1212"/>
    <cellStyle name="Обычный 13 3 2" xfId="2577"/>
    <cellStyle name="Обычный 13 4" xfId="2578"/>
    <cellStyle name="Обычный 13 5" xfId="2579"/>
    <cellStyle name="Обычный 13 6" xfId="2575"/>
    <cellStyle name="Обычный 13_Вариант с СЗЗ Сметный расчет АЗК 51 ОАО Курск облнефтепродукт" xfId="1213"/>
    <cellStyle name="Обычный 14" xfId="1214"/>
    <cellStyle name="Обычный 14 2" xfId="2581"/>
    <cellStyle name="Обычный 14 3" xfId="2582"/>
    <cellStyle name="Обычный 14 4" xfId="2583"/>
    <cellStyle name="Обычный 14 5" xfId="2584"/>
    <cellStyle name="Обычный 14 6" xfId="2580"/>
    <cellStyle name="Обычный 15" xfId="1215"/>
    <cellStyle name="Обычный 15 2" xfId="2585"/>
    <cellStyle name="Обычный 16" xfId="1216"/>
    <cellStyle name="Обычный 16 2" xfId="1217"/>
    <cellStyle name="Обычный 16 3" xfId="2586"/>
    <cellStyle name="Обычный 16 3 2" xfId="1568"/>
    <cellStyle name="Обычный 17" xfId="1218"/>
    <cellStyle name="Обычный 17 2" xfId="2587"/>
    <cellStyle name="Обычный 18" xfId="1219"/>
    <cellStyle name="Обычный 18 2" xfId="2588"/>
    <cellStyle name="Обычный 19" xfId="1220"/>
    <cellStyle name="Обычный 19 2" xfId="2589"/>
    <cellStyle name="Обычный 2" xfId="1"/>
    <cellStyle name="Обычный 2 10" xfId="46"/>
    <cellStyle name="Обычный 2 10 2" xfId="2590"/>
    <cellStyle name="Обычный 2 10 3" xfId="1569"/>
    <cellStyle name="Обычный 2 11" xfId="1570"/>
    <cellStyle name="Обычный 2 11 2" xfId="1571"/>
    <cellStyle name="Обычный 2 11 3" xfId="1572"/>
    <cellStyle name="Обычный 2 12" xfId="2591"/>
    <cellStyle name="Обычный 2 13" xfId="2592"/>
    <cellStyle name="Обычный 2 14" xfId="1222"/>
    <cellStyle name="Обычный 2 14 2" xfId="2593"/>
    <cellStyle name="Обычный 2 15" xfId="1561"/>
    <cellStyle name="Обычный 2 16" xfId="1562"/>
    <cellStyle name="Обычный 2 17" xfId="2738"/>
    <cellStyle name="Обычный 2 18" xfId="2740"/>
    <cellStyle name="Обычный 2 19" xfId="2743"/>
    <cellStyle name="Обычный 2 2" xfId="37"/>
    <cellStyle name="Обычный 2 2 2" xfId="5"/>
    <cellStyle name="Обычный 2 2 2 2" xfId="1223"/>
    <cellStyle name="Обычный 2 2 2 2 2" xfId="1573"/>
    <cellStyle name="Обычный 2 2 2 3" xfId="1224"/>
    <cellStyle name="Обычный 2 2 2 4" xfId="1574"/>
    <cellStyle name="Обычный 2 2 2 5" xfId="2594"/>
    <cellStyle name="Обычный 2 2 2_3915 ИИР сводная стр-во АЗС №72 12.08.2011" xfId="1225"/>
    <cellStyle name="Обычный 2 2 3" xfId="1226"/>
    <cellStyle name="Обычный 2 2 3 2" xfId="2595"/>
    <cellStyle name="Обычный 2 2 4" xfId="1227"/>
    <cellStyle name="Обычный 2 2 4 2" xfId="2596"/>
    <cellStyle name="Обычный 2 2 5" xfId="2597"/>
    <cellStyle name="Обычный 2 2 6" xfId="2598"/>
    <cellStyle name="Обычный 2 2 7" xfId="2599"/>
    <cellStyle name="Обычный 2 2____Смета ПИР 414 км_ТОН-1" xfId="1228"/>
    <cellStyle name="Обычный 2 3" xfId="1229"/>
    <cellStyle name="Обычный 2 3 2" xfId="1230"/>
    <cellStyle name="Обычный 2 3 2 2" xfId="1231"/>
    <cellStyle name="Обычный 2 3 2 2 2" xfId="1559"/>
    <cellStyle name="Обычный 2 3 2 2 3" xfId="1581"/>
    <cellStyle name="Обычный 2 3 2 3" xfId="2601"/>
    <cellStyle name="Обычный 2 3 3" xfId="1232"/>
    <cellStyle name="Обычный 2 3 3 2" xfId="2602"/>
    <cellStyle name="Обычный 2 3 4" xfId="2603"/>
    <cellStyle name="Обычный 2 3 5" xfId="2604"/>
    <cellStyle name="Обычный 2 3 6" xfId="2605"/>
    <cellStyle name="Обычный 2 3 7" xfId="2606"/>
    <cellStyle name="Обычный 2 3 8" xfId="2600"/>
    <cellStyle name="Обычный 2 3____Смета ПИР 414 км_ТОН-1" xfId="1233"/>
    <cellStyle name="Обычный 2 4" xfId="1234"/>
    <cellStyle name="Обычный 2 4 2" xfId="1235"/>
    <cellStyle name="Обычный 2 4 3" xfId="1236"/>
    <cellStyle name="Обычный 2 4 3 2" xfId="2607"/>
    <cellStyle name="Обычный 2 4 4" xfId="1237"/>
    <cellStyle name="Обычный 2 4 4 2" xfId="1238"/>
    <cellStyle name="Обычный 2 4 4 2 2" xfId="1239"/>
    <cellStyle name="Обычный 2 4 4 3" xfId="1240"/>
    <cellStyle name="Обычный 2 4 4 3 2" xfId="1241"/>
    <cellStyle name="Обычный 2 4 4 4" xfId="1242"/>
    <cellStyle name="Обычный 2 4 4 5" xfId="2608"/>
    <cellStyle name="Обычный 2 4 5" xfId="2609"/>
    <cellStyle name="Обычный 2 4_3915 ИИР сводная стр-во АЗС №72 12.08.2011" xfId="1243"/>
    <cellStyle name="Обычный 2 5" xfId="1244"/>
    <cellStyle name="Обычный 2 5 2" xfId="1245"/>
    <cellStyle name="Обычный 2 5 3" xfId="2610"/>
    <cellStyle name="Обычный 2 5 4" xfId="2611"/>
    <cellStyle name="Обычный 2 5 5" xfId="2612"/>
    <cellStyle name="Обычный 2 6" xfId="1246"/>
    <cellStyle name="Обычный 2 6 2" xfId="1247"/>
    <cellStyle name="Обычный 2 6 3" xfId="2613"/>
    <cellStyle name="Обычный 2 6_3915 ИИР сводная стр-во АЗС №72 12.08.2011" xfId="1248"/>
    <cellStyle name="Обычный 2 7" xfId="1249"/>
    <cellStyle name="Обычный 2 7 2" xfId="2614"/>
    <cellStyle name="Обычный 2 8" xfId="1221"/>
    <cellStyle name="Обычный 2 8 2" xfId="2615"/>
    <cellStyle name="Обычный 2 9" xfId="45"/>
    <cellStyle name="Обычный 2 9 2" xfId="1558"/>
    <cellStyle name="Обычный 2 9 3" xfId="2616"/>
    <cellStyle name="Обычный 2 9 4" xfId="2744"/>
    <cellStyle name="Обычный 2____Смета ПИР 414 км_ТОН-1" xfId="1250"/>
    <cellStyle name="Обычный 20" xfId="58"/>
    <cellStyle name="Обычный 20 2" xfId="2617"/>
    <cellStyle name="Обычный 21" xfId="1251"/>
    <cellStyle name="Обычный 21 2" xfId="1252"/>
    <cellStyle name="Обычный 21 2 2 2 2" xfId="1253"/>
    <cellStyle name="Обычный 21 2 2 2 2 2" xfId="1254"/>
    <cellStyle name="Обычный 21 2 2 2 2 3" xfId="1255"/>
    <cellStyle name="Обычный 21 3 2 2" xfId="1256"/>
    <cellStyle name="Обычный 21 3 2 2 2" xfId="1257"/>
    <cellStyle name="Обычный 22" xfId="1515"/>
    <cellStyle name="Обычный 26" xfId="2618"/>
    <cellStyle name="Обычный 3" xfId="3"/>
    <cellStyle name="Обычный 3 10" xfId="1259"/>
    <cellStyle name="Обычный 3 10 2" xfId="2620"/>
    <cellStyle name="Обычный 3 11" xfId="1258"/>
    <cellStyle name="Обычный 3 12" xfId="48"/>
    <cellStyle name="Обычный 3 12 2" xfId="2621"/>
    <cellStyle name="Обычный 3 13" xfId="2622"/>
    <cellStyle name="Обычный 3 14" xfId="2619"/>
    <cellStyle name="Обычный 3 2" xfId="39"/>
    <cellStyle name="Обычный 3 2 2" xfId="1261"/>
    <cellStyle name="Обычный 3 2 2 2" xfId="1262"/>
    <cellStyle name="Обычный 3 2 2 2 2" xfId="1263"/>
    <cellStyle name="Обычный 3 2 2_08 12  Роснефтьбункер сводная пров ОМ и КЦ++" xfId="1264"/>
    <cellStyle name="Обычный 3 2 3" xfId="1265"/>
    <cellStyle name="Обычный 3 2 3 2" xfId="1266"/>
    <cellStyle name="Обычный 3 2 3 2 2" xfId="1267"/>
    <cellStyle name="Обычный 3 2 3 3" xfId="1268"/>
    <cellStyle name="Обычный 3 2 3_2 Экспертиза ПБ" xfId="1269"/>
    <cellStyle name="Обычный 3 2 4" xfId="1270"/>
    <cellStyle name="Обычный 3 2 5" xfId="1260"/>
    <cellStyle name="Обычный 3 2 6" xfId="2623"/>
    <cellStyle name="Обычный 3 2_++Смета ВЛ 723-752км" xfId="1271"/>
    <cellStyle name="Обычный 3 3" xfId="1272"/>
    <cellStyle name="Обычный 3 3 2" xfId="1273"/>
    <cellStyle name="Обычный 3 3 3" xfId="2624"/>
    <cellStyle name="Обычный 3 4" xfId="1274"/>
    <cellStyle name="Обычный 3 4 2" xfId="2625"/>
    <cellStyle name="Обычный 3 5" xfId="1275"/>
    <cellStyle name="Обычный 3 5 2" xfId="2626"/>
    <cellStyle name="Обычный 3 6" xfId="1276"/>
    <cellStyle name="Обычный 3 6 2" xfId="2627"/>
    <cellStyle name="Обычный 3 7" xfId="1277"/>
    <cellStyle name="Обычный 3 7 2" xfId="2628"/>
    <cellStyle name="Обычный 3 8" xfId="1278"/>
    <cellStyle name="Обычный 3 8 2" xfId="2629"/>
    <cellStyle name="Обычный 3 9" xfId="1279"/>
    <cellStyle name="Обычный 3 9 2" xfId="2630"/>
    <cellStyle name="Обычный 3____Смета ПИР 414 км_ТОН-1" xfId="1280"/>
    <cellStyle name="Обычный 39 3" xfId="1578"/>
    <cellStyle name="Обычный 4" xfId="4"/>
    <cellStyle name="Обычный 4 10" xfId="2632"/>
    <cellStyle name="Обычный 4 11" xfId="2633"/>
    <cellStyle name="Обычный 4 12" xfId="2634"/>
    <cellStyle name="Обычный 4 13" xfId="2635"/>
    <cellStyle name="Обычный 4 14" xfId="2631"/>
    <cellStyle name="Обычный 4 2" xfId="40"/>
    <cellStyle name="Обычный 4 2 2" xfId="1282"/>
    <cellStyle name="Обычный 4 2 2 2" xfId="1575"/>
    <cellStyle name="Обычный 4 2 3" xfId="2636"/>
    <cellStyle name="Обычный 4 2 4" xfId="2745"/>
    <cellStyle name="Обычный 4 3" xfId="1283"/>
    <cellStyle name="Обычный 4 3 2" xfId="2637"/>
    <cellStyle name="Обычный 4 4" xfId="1284"/>
    <cellStyle name="Обычный 4 4 2" xfId="2638"/>
    <cellStyle name="Обычный 4 5" xfId="1281"/>
    <cellStyle name="Обычный 4 5 2" xfId="2639"/>
    <cellStyle name="Обычный 4 6" xfId="49"/>
    <cellStyle name="Обычный 4 6 2" xfId="2640"/>
    <cellStyle name="Обычный 4 6 3" xfId="2742"/>
    <cellStyle name="Обычный 4 6 4" xfId="2746"/>
    <cellStyle name="Обычный 4 7" xfId="2641"/>
    <cellStyle name="Обычный 4 8" xfId="2642"/>
    <cellStyle name="Обычный 4 9" xfId="2643"/>
    <cellStyle name="Обычный 4_08 12  Роснефтьбункер сводная пров ОМ и КЦ++" xfId="1285"/>
    <cellStyle name="Обычный 5" xfId="1286"/>
    <cellStyle name="Обычный 5 10" xfId="2644"/>
    <cellStyle name="Обычный 5 11" xfId="2645"/>
    <cellStyle name="Обычный 5 12" xfId="2646"/>
    <cellStyle name="Обычный 5 13" xfId="2647"/>
    <cellStyle name="Обычный 5 14" xfId="2648"/>
    <cellStyle name="Обычный 5 15" xfId="2649"/>
    <cellStyle name="Обычный 5 16" xfId="2650"/>
    <cellStyle name="Обычный 5 17" xfId="2651"/>
    <cellStyle name="Обычный 5 18" xfId="1576"/>
    <cellStyle name="Обычный 5 2" xfId="2652"/>
    <cellStyle name="Обычный 5 3" xfId="2653"/>
    <cellStyle name="Обычный 5 4" xfId="2654"/>
    <cellStyle name="Обычный 5 5" xfId="2655"/>
    <cellStyle name="Обычный 5 6" xfId="2656"/>
    <cellStyle name="Обычный 5 7" xfId="2657"/>
    <cellStyle name="Обычный 5 8" xfId="2658"/>
    <cellStyle name="Обычный 5 9" xfId="2659"/>
    <cellStyle name="Обычный 5_Сводная 2010" xfId="2660"/>
    <cellStyle name="Обычный 6" xfId="1287"/>
    <cellStyle name="Обычный 6 10" xfId="2662"/>
    <cellStyle name="Обычный 6 11" xfId="2663"/>
    <cellStyle name="Обычный 6 12" xfId="2664"/>
    <cellStyle name="Обычный 6 13" xfId="2665"/>
    <cellStyle name="Обычный 6 14" xfId="2666"/>
    <cellStyle name="Обычный 6 15" xfId="2667"/>
    <cellStyle name="Обычный 6 16" xfId="2668"/>
    <cellStyle name="Обычный 6 17" xfId="2669"/>
    <cellStyle name="Обычный 6 18" xfId="2661"/>
    <cellStyle name="Обычный 6 2" xfId="1288"/>
    <cellStyle name="Обычный 6 2 2" xfId="2670"/>
    <cellStyle name="Обычный 6 3" xfId="2671"/>
    <cellStyle name="Обычный 6 4" xfId="2672"/>
    <cellStyle name="Обычный 6 5" xfId="2673"/>
    <cellStyle name="Обычный 6 6" xfId="2674"/>
    <cellStyle name="Обычный 6 7" xfId="2675"/>
    <cellStyle name="Обычный 6 8" xfId="2676"/>
    <cellStyle name="Обычный 6 9" xfId="2677"/>
    <cellStyle name="Обычный 6_3915 ИИР сводная стр-во АЗС №72 12.08.2011" xfId="1289"/>
    <cellStyle name="Обычный 7" xfId="1290"/>
    <cellStyle name="Обычный 7 2" xfId="1291"/>
    <cellStyle name="Обычный 7 2 2" xfId="2679"/>
    <cellStyle name="Обычный 7 3" xfId="1292"/>
    <cellStyle name="Обычный 7 3 2" xfId="2680"/>
    <cellStyle name="Обычный 7 4" xfId="1293"/>
    <cellStyle name="Обычный 7 4 2" xfId="2681"/>
    <cellStyle name="Обычный 7 5" xfId="2682"/>
    <cellStyle name="Обычный 7 6" xfId="2683"/>
    <cellStyle name="Обычный 7 7" xfId="2684"/>
    <cellStyle name="Обычный 7 8" xfId="2678"/>
    <cellStyle name="Обычный 8" xfId="1294"/>
    <cellStyle name="Обычный 8 10" xfId="2685"/>
    <cellStyle name="Обычный 8 11" xfId="2686"/>
    <cellStyle name="Обычный 8 12" xfId="2687"/>
    <cellStyle name="Обычный 8 13" xfId="2688"/>
    <cellStyle name="Обычный 8 2" xfId="1295"/>
    <cellStyle name="Обычный 8 2 2" xfId="2689"/>
    <cellStyle name="Обычный 8 3" xfId="1296"/>
    <cellStyle name="Обычный 8 3 2" xfId="2690"/>
    <cellStyle name="Обычный 8 4" xfId="2691"/>
    <cellStyle name="Обычный 8 5" xfId="2692"/>
    <cellStyle name="Обычный 8 6" xfId="2693"/>
    <cellStyle name="Обычный 8 7" xfId="2694"/>
    <cellStyle name="Обычный 8 8" xfId="2695"/>
    <cellStyle name="Обычный 8 9" xfId="2696"/>
    <cellStyle name="Обычный 9" xfId="1297"/>
    <cellStyle name="Обычный 9 10" xfId="2698"/>
    <cellStyle name="Обычный 9 11" xfId="2699"/>
    <cellStyle name="Обычный 9 12" xfId="2700"/>
    <cellStyle name="Обычный 9 13" xfId="2701"/>
    <cellStyle name="Обычный 9 14" xfId="2697"/>
    <cellStyle name="Обычный 9 2" xfId="1298"/>
    <cellStyle name="Обычный 9 2 2" xfId="2702"/>
    <cellStyle name="Обычный 9 3" xfId="2703"/>
    <cellStyle name="Обычный 9 4" xfId="2704"/>
    <cellStyle name="Обычный 9 5" xfId="2705"/>
    <cellStyle name="Обычный 9 6" xfId="2706"/>
    <cellStyle name="Обычный 9 7" xfId="2707"/>
    <cellStyle name="Обычный 9 8" xfId="2708"/>
    <cellStyle name="Обычный 9 9" xfId="2709"/>
    <cellStyle name="Обычный 9_Сводная 2010" xfId="2710"/>
    <cellStyle name="Параметр" xfId="1299"/>
    <cellStyle name="ПеременныеСметы" xfId="1300"/>
    <cellStyle name="ПИР" xfId="1301"/>
    <cellStyle name="Плохой 2" xfId="1302"/>
    <cellStyle name="Плохой 2 2" xfId="1303"/>
    <cellStyle name="Плохой 2_РБС ф-1" xfId="1304"/>
    <cellStyle name="Плохой 3" xfId="1305"/>
    <cellStyle name="Плохой 4" xfId="1306"/>
    <cellStyle name="Пояснение 2" xfId="1307"/>
    <cellStyle name="Пояснение 2 2" xfId="1308"/>
    <cellStyle name="Пояснение 3" xfId="1309"/>
    <cellStyle name="Пояснение 4" xfId="1310"/>
    <cellStyle name="Примечание 10" xfId="1311"/>
    <cellStyle name="Примечание 11" xfId="1312"/>
    <cellStyle name="Примечание 12" xfId="1313"/>
    <cellStyle name="Примечание 13" xfId="1314"/>
    <cellStyle name="Примечание 2" xfId="1315"/>
    <cellStyle name="Примечание 2 2" xfId="1316"/>
    <cellStyle name="Примечание 2 2 2" xfId="2712"/>
    <cellStyle name="Примечание 2 3" xfId="1317"/>
    <cellStyle name="Примечание 2 4" xfId="1318"/>
    <cellStyle name="Примечание 2 5" xfId="1319"/>
    <cellStyle name="Примечание 2 6" xfId="2711"/>
    <cellStyle name="Примечание 2_02.02 Согласовано Смета АЗС склад  (0002-И-ЦУП ВСТО)" xfId="1320"/>
    <cellStyle name="Примечание 3" xfId="1321"/>
    <cellStyle name="Примечание 3 2" xfId="1322"/>
    <cellStyle name="Примечание 3 3" xfId="1323"/>
    <cellStyle name="Примечание 3 4" xfId="1324"/>
    <cellStyle name="Примечание 3_02.02 Согласовано Смета АЗС склад  (0002-И-ЦУП ВСТО)" xfId="1325"/>
    <cellStyle name="Примечание 4" xfId="1326"/>
    <cellStyle name="Примечание 5" xfId="1327"/>
    <cellStyle name="Примечание 6" xfId="1328"/>
    <cellStyle name="Примечание 7" xfId="1329"/>
    <cellStyle name="Примечание 8" xfId="1330"/>
    <cellStyle name="Примечание 9" xfId="1331"/>
    <cellStyle name="Процентный" xfId="9" builtinId="5"/>
    <cellStyle name="Процентный 2" xfId="2"/>
    <cellStyle name="Процентный 2 10" xfId="1333"/>
    <cellStyle name="Процентный 2 10 2" xfId="1334"/>
    <cellStyle name="Процентный 2 11" xfId="1335"/>
    <cellStyle name="Процентный 2 12" xfId="1336"/>
    <cellStyle name="Процентный 2 13" xfId="1337"/>
    <cellStyle name="Процентный 2 14" xfId="1332"/>
    <cellStyle name="Процентный 2 15" xfId="47"/>
    <cellStyle name="Процентный 2 16" xfId="2713"/>
    <cellStyle name="Процентный 2 2" xfId="38"/>
    <cellStyle name="Процентный 2 2 10" xfId="1339"/>
    <cellStyle name="Процентный 2 2 11" xfId="1338"/>
    <cellStyle name="Процентный 2 2 12" xfId="2714"/>
    <cellStyle name="Процентный 2 2 2" xfId="1340"/>
    <cellStyle name="Процентный 2 2 2 2" xfId="2715"/>
    <cellStyle name="Процентный 2 2 3" xfId="1341"/>
    <cellStyle name="Процентный 2 2 4" xfId="1342"/>
    <cellStyle name="Процентный 2 2 5" xfId="1343"/>
    <cellStyle name="Процентный 2 2 6" xfId="1344"/>
    <cellStyle name="Процентный 2 2 7" xfId="1345"/>
    <cellStyle name="Процентный 2 2 8" xfId="1346"/>
    <cellStyle name="Процентный 2 2 9" xfId="1347"/>
    <cellStyle name="Процентный 2 2_02.02 Согласовано Смета АЗС склад  (0002-И-ЦУП ВСТО)" xfId="1348"/>
    <cellStyle name="Процентный 2 3" xfId="1349"/>
    <cellStyle name="Процентный 2 3 10" xfId="1350"/>
    <cellStyle name="Процентный 2 3 2" xfId="1351"/>
    <cellStyle name="Процентный 2 3 3" xfId="1352"/>
    <cellStyle name="Процентный 2 3 4" xfId="1353"/>
    <cellStyle name="Процентный 2 3 5" xfId="1354"/>
    <cellStyle name="Процентный 2 3 6" xfId="1355"/>
    <cellStyle name="Процентный 2 3 7" xfId="1356"/>
    <cellStyle name="Процентный 2 3 8" xfId="1357"/>
    <cellStyle name="Процентный 2 3 9" xfId="1358"/>
    <cellStyle name="Процентный 2 3_02.02 Согласовано Смета АЗС склад  (0002-И-ЦУП ВСТО)" xfId="1359"/>
    <cellStyle name="Процентный 2 4" xfId="1360"/>
    <cellStyle name="Процентный 2 4 10" xfId="1361"/>
    <cellStyle name="Процентный 2 4 2" xfId="1362"/>
    <cellStyle name="Процентный 2 4 3" xfId="1363"/>
    <cellStyle name="Процентный 2 4 4" xfId="1364"/>
    <cellStyle name="Процентный 2 4 5" xfId="1365"/>
    <cellStyle name="Процентный 2 4 6" xfId="1366"/>
    <cellStyle name="Процентный 2 4 7" xfId="1367"/>
    <cellStyle name="Процентный 2 4 8" xfId="1368"/>
    <cellStyle name="Процентный 2 4 9" xfId="1369"/>
    <cellStyle name="Процентный 2 4_02.02 Согласовано Смета АЗС склад  (0002-И-ЦУП ВСТО)" xfId="1370"/>
    <cellStyle name="Процентный 2 5" xfId="1371"/>
    <cellStyle name="Процентный 2 6" xfId="1372"/>
    <cellStyle name="Процентный 2 7" xfId="1373"/>
    <cellStyle name="Процентный 2 8" xfId="1374"/>
    <cellStyle name="Процентный 2 9" xfId="1375"/>
    <cellStyle name="Процентный 2_02.02 Согласовано Смета АЗС склад  (0002-И-ЦУП ВСТО)" xfId="1376"/>
    <cellStyle name="Процентный 3" xfId="1377"/>
    <cellStyle name="Процентный 3 10" xfId="1378"/>
    <cellStyle name="Процентный 3 2" xfId="1379"/>
    <cellStyle name="Процентный 3 3" xfId="1380"/>
    <cellStyle name="Процентный 3 4" xfId="1381"/>
    <cellStyle name="Процентный 3 5" xfId="1382"/>
    <cellStyle name="Процентный 3 6" xfId="1383"/>
    <cellStyle name="Процентный 3 7" xfId="1384"/>
    <cellStyle name="Процентный 3 8" xfId="1385"/>
    <cellStyle name="Процентный 3 9" xfId="1386"/>
    <cellStyle name="Процентный 3_02.02 Согласовано Смета АЗС склад  (0002-И-ЦУП ВСТО)" xfId="1387"/>
    <cellStyle name="Процентный 4" xfId="1388"/>
    <cellStyle name="Процентный 4 2" xfId="1389"/>
    <cellStyle name="Процентный 4 3" xfId="1390"/>
    <cellStyle name="Процентный 4 4" xfId="1391"/>
    <cellStyle name="Процентный 4 5" xfId="1392"/>
    <cellStyle name="Процентный 4 6" xfId="1393"/>
    <cellStyle name="Процентный 4 7" xfId="1394"/>
    <cellStyle name="Процентный 4 8" xfId="1395"/>
    <cellStyle name="Процентный 4 9" xfId="1396"/>
    <cellStyle name="Процентный 4_02.02 Согласовано Смета АЗС склад  (0002-И-ЦУП ВСТО)" xfId="1397"/>
    <cellStyle name="Процентный 5" xfId="1398"/>
    <cellStyle name="Процентный 5 2" xfId="1399"/>
    <cellStyle name="Процентный 5 3" xfId="1400"/>
    <cellStyle name="Процентный 5 4" xfId="1401"/>
    <cellStyle name="Процентный 5 5" xfId="1402"/>
    <cellStyle name="Процентный 5 6" xfId="1403"/>
    <cellStyle name="Процентный 5 7" xfId="1404"/>
    <cellStyle name="Процентный 5 8" xfId="1405"/>
    <cellStyle name="Процентный 5 9" xfId="1406"/>
    <cellStyle name="Процентный 5_02.02 Согласовано Смета АЗС склад  (0002-И-ЦУП ВСТО)" xfId="1407"/>
    <cellStyle name="Процентный 6" xfId="1408"/>
    <cellStyle name="Процентный 6 2" xfId="1409"/>
    <cellStyle name="Процентный 6_02.02 Согласовано Смета АЗС склад  (0002-И-ЦУП ВСТО)" xfId="1410"/>
    <cellStyle name="Процентный 7" xfId="1411"/>
    <cellStyle name="Процентный 7 2" xfId="1412"/>
    <cellStyle name="Процентный 8" xfId="1413"/>
    <cellStyle name="РесСмета" xfId="1414"/>
    <cellStyle name="РесСмета 2" xfId="1415"/>
    <cellStyle name="РесСмета 3" xfId="2716"/>
    <cellStyle name="РесСмета_3915 ИИР сводная стр-во АЗС №72 12.08.2011" xfId="1416"/>
    <cellStyle name="СводкаСтоимРаб" xfId="1417"/>
    <cellStyle name="СводРасч" xfId="1418"/>
    <cellStyle name="СводРасч 2" xfId="2717"/>
    <cellStyle name="Связанная ячейка 2" xfId="1419"/>
    <cellStyle name="Связанная ячейка 2 2" xfId="1420"/>
    <cellStyle name="Связанная ячейка 2____Смета ПИР УС_Черниковск_Сист охранная" xfId="1421"/>
    <cellStyle name="Связанная ячейка 3" xfId="1422"/>
    <cellStyle name="Связанная ячейка 4" xfId="1423"/>
    <cellStyle name="Список ресурсов" xfId="1424"/>
    <cellStyle name="Стиль 1" xfId="1425"/>
    <cellStyle name="Стиль 1 10" xfId="1426"/>
    <cellStyle name="Стиль 1 10 2" xfId="2718"/>
    <cellStyle name="Стиль 1 11" xfId="1427"/>
    <cellStyle name="Стиль 1 11 2" xfId="2719"/>
    <cellStyle name="Стиль 1 12" xfId="1428"/>
    <cellStyle name="Стиль 1 12 2" xfId="2720"/>
    <cellStyle name="Стиль 1 13" xfId="1429"/>
    <cellStyle name="Стиль 1 13 2" xfId="2721"/>
    <cellStyle name="Стиль 1 14" xfId="1430"/>
    <cellStyle name="Стиль 1 14 2" xfId="2722"/>
    <cellStyle name="Стиль 1 15" xfId="1431"/>
    <cellStyle name="Стиль 1 15 2" xfId="2723"/>
    <cellStyle name="Стиль 1 16" xfId="1432"/>
    <cellStyle name="Стиль 1 16 2" xfId="2724"/>
    <cellStyle name="Стиль 1 17" xfId="1433"/>
    <cellStyle name="Стиль 1 17 2" xfId="2725"/>
    <cellStyle name="Стиль 1 18" xfId="1434"/>
    <cellStyle name="Стиль 1 2" xfId="1435"/>
    <cellStyle name="Стиль 1 2 2" xfId="2726"/>
    <cellStyle name="Стиль 1 3" xfId="1436"/>
    <cellStyle name="Стиль 1 3 2" xfId="2727"/>
    <cellStyle name="Стиль 1 4" xfId="1437"/>
    <cellStyle name="Стиль 1 4 2" xfId="2728"/>
    <cellStyle name="Стиль 1 5" xfId="1438"/>
    <cellStyle name="Стиль 1 5 2" xfId="2729"/>
    <cellStyle name="Стиль 1 6" xfId="1439"/>
    <cellStyle name="Стиль 1 6 2" xfId="2730"/>
    <cellStyle name="Стиль 1 7" xfId="1440"/>
    <cellStyle name="Стиль 1 7 2" xfId="2731"/>
    <cellStyle name="Стиль 1 8" xfId="1441"/>
    <cellStyle name="Стиль 1 8 2" xfId="2732"/>
    <cellStyle name="Стиль 1 9" xfId="1442"/>
    <cellStyle name="Стиль 1 9 2" xfId="2733"/>
    <cellStyle name="Стиль 1____Смета ПИР 414 км_ТОН-1" xfId="1443"/>
    <cellStyle name="Стиль_названий" xfId="1444"/>
    <cellStyle name="ТЕКСТ" xfId="1445"/>
    <cellStyle name="Текст предупреждения 2" xfId="1446"/>
    <cellStyle name="Текст предупреждения 2 2" xfId="1447"/>
    <cellStyle name="Текст предупреждения 3" xfId="1448"/>
    <cellStyle name="Текст предупреждения 4" xfId="1449"/>
    <cellStyle name="Титул" xfId="1450"/>
    <cellStyle name="Тысячи [0]_01.01.98" xfId="2734"/>
    <cellStyle name="Тысячи_01.01.98" xfId="2735"/>
    <cellStyle name="ФИКСИРОВАННЫЙ" xfId="1451"/>
    <cellStyle name="Финансовый" xfId="2741" builtinId="3"/>
    <cellStyle name="Финансовый [0] 2" xfId="1452"/>
    <cellStyle name="Финансовый 10" xfId="1453"/>
    <cellStyle name="Финансовый 11" xfId="1454"/>
    <cellStyle name="Финансовый 11 2" xfId="1455"/>
    <cellStyle name="Финансовый 12" xfId="1456"/>
    <cellStyle name="Финансовый 12 2" xfId="1457"/>
    <cellStyle name="Финансовый 13" xfId="1458"/>
    <cellStyle name="Финансовый 13 2" xfId="1459"/>
    <cellStyle name="Финансовый 14" xfId="1460"/>
    <cellStyle name="Финансовый 15" xfId="1461"/>
    <cellStyle name="Финансовый 16" xfId="1462"/>
    <cellStyle name="Финансовый 17" xfId="1463"/>
    <cellStyle name="Финансовый 18" xfId="1557"/>
    <cellStyle name="Финансовый 2" xfId="6"/>
    <cellStyle name="Финансовый 2 10" xfId="1465"/>
    <cellStyle name="Финансовый 2 10 2" xfId="1466"/>
    <cellStyle name="Финансовый 2 10_форма 2 - изм4+" xfId="1467"/>
    <cellStyle name="Финансовый 2 11" xfId="1468"/>
    <cellStyle name="Финансовый 2 12" xfId="1469"/>
    <cellStyle name="Финансовый 2 13" xfId="1464"/>
    <cellStyle name="Финансовый 2 14" xfId="1556"/>
    <cellStyle name="Финансовый 2 15" xfId="50"/>
    <cellStyle name="Финансовый 2 16" xfId="1582"/>
    <cellStyle name="Финансовый 2 2" xfId="41"/>
    <cellStyle name="Финансовый 2 2 10" xfId="1471"/>
    <cellStyle name="Финансовый 2 2 10 2" xfId="1472"/>
    <cellStyle name="Финансовый 2 2 11" xfId="1470"/>
    <cellStyle name="Финансовый 2 2 12" xfId="2736"/>
    <cellStyle name="Финансовый 2 2 2" xfId="1473"/>
    <cellStyle name="Финансовый 2 2 3" xfId="1474"/>
    <cellStyle name="Финансовый 2 2 4" xfId="1475"/>
    <cellStyle name="Финансовый 2 2 5" xfId="1476"/>
    <cellStyle name="Финансовый 2 2 6" xfId="1477"/>
    <cellStyle name="Финансовый 2 2 7" xfId="1478"/>
    <cellStyle name="Финансовый 2 2 8" xfId="1479"/>
    <cellStyle name="Финансовый 2 2 9" xfId="1480"/>
    <cellStyle name="Финансовый 2 2____Смета ПИР 414 км_ТОН-1" xfId="1481"/>
    <cellStyle name="Финансовый 2 3" xfId="1482"/>
    <cellStyle name="Финансовый 2 3 2" xfId="1483"/>
    <cellStyle name="Финансовый 2 3_02.02 Согласовано Смета АЗС склад  (0002-И-ЦУП ВСТО)" xfId="1484"/>
    <cellStyle name="Финансовый 2 4" xfId="1485"/>
    <cellStyle name="Финансовый 2 5" xfId="1486"/>
    <cellStyle name="Финансовый 2 6" xfId="1487"/>
    <cellStyle name="Финансовый 2 7" xfId="1488"/>
    <cellStyle name="Финансовый 2 8" xfId="1489"/>
    <cellStyle name="Финансовый 2 9" xfId="1490"/>
    <cellStyle name="Финансовый 2____Смета ПИР 414 км_ТОН-1" xfId="1491"/>
    <cellStyle name="Финансовый 3" xfId="54"/>
    <cellStyle name="Финансовый 3 2" xfId="1493"/>
    <cellStyle name="Финансовый 3 3" xfId="1494"/>
    <cellStyle name="Финансовый 3 4" xfId="1492"/>
    <cellStyle name="Финансовый 4" xfId="1495"/>
    <cellStyle name="Финансовый 5" xfId="1496"/>
    <cellStyle name="Финансовый 6" xfId="1497"/>
    <cellStyle name="Финансовый 6 2" xfId="1498"/>
    <cellStyle name="Финансовый 6 3" xfId="1499"/>
    <cellStyle name="Финансовый 7" xfId="1500"/>
    <cellStyle name="Финансовый 8" xfId="1501"/>
    <cellStyle name="Финансовый 9" xfId="1502"/>
    <cellStyle name="Формула" xfId="1503"/>
    <cellStyle name="Формула 2" xfId="1504"/>
    <cellStyle name="Формула_3915 ИИР сводная стр-во АЗС №72 12.08.2011" xfId="1505"/>
    <cellStyle name="Хвост" xfId="1506"/>
    <cellStyle name="Хороший 2" xfId="1507"/>
    <cellStyle name="Хороший 2 2" xfId="1508"/>
    <cellStyle name="Хороший 2_РБС ф-1" xfId="1509"/>
    <cellStyle name="Хороший 3" xfId="1510"/>
    <cellStyle name="Хороший 4" xfId="1511"/>
    <cellStyle name="Шаблон-КП-РРЛ8-15" xfId="1512"/>
    <cellStyle name="ьber" xfId="1513"/>
    <cellStyle name="Экспертиза" xfId="1514"/>
    <cellStyle name="ю_x001d_р§_x000c_зю_x0017__x000d_аюU_x0001_K_x0014_r_x0015__x0007__x0001__x0001_" xfId="2737"/>
  </cellStyles>
  <dxfs count="0"/>
  <tableStyles count="0" defaultTableStyle="TableStyleMedium2" defaultPivotStyle="PivotStyleMedium9"/>
  <colors>
    <mruColors>
      <color rgb="FF00DA63"/>
      <color rgb="FF66FF33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40\EPG_Projeler\DATA\procedures\Qa\BIJWST6\AYRAP10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Rapor%2008%20-%20Agustos%20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lgiislem\bilgi%20islem\netbul\den\CPI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ject\yutaka\MECHANICAL-ts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elgelerim\mrk_rapor\My%20Documents\cumhur\My%20Documents\cumhurexcel\AYLIKR~1\OPR01_proje_monthl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YOK\Data_Files\DAT\EI\STAND-UE\B\BLE-001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Prvs/fo/Documents%20and%20Settings/Demchuk_AE/&#1056;&#1072;&#1073;&#1086;&#1095;&#1080;&#1081;%20&#1089;&#1090;&#1086;&#1083;/&#1057;&#1048;&#1041;&#1059;&#1056;/&#1056;&#1077;&#1075;&#1083;&#1072;&#1084;&#1077;&#1085;&#1090;&#1099;/&#1047;&#1072;&#1103;&#1074;&#1082;&#1072;%20&#1085;&#1072;%20&#1087;&#1083;&#1072;&#1090;&#1077;&#1078;%20&#1055;&#1088;&#1080;&#1083;&#1086;&#1078;&#1077;&#1085;&#1080;&#1077;%201%20(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CFO/Fixed%20assets/_Reports%20from%20Bogdanova/12m2004/2004%2012%20-%2040%20&#1043;&#1054;&#1060;%20&#1058;&#1086;&#1084;&#1091;&#1089;&#1080;&#1085;&#1089;&#1082;&#1072;&#1103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oilchem/Documents%20and%20Settings/EvstafievDV/Local%20Settings/Temporary%20Internet%20Files/OLK34/&#1069;&#1082;&#1086;&#1085;&#1086;&#1084;&#1080;&#1095;&#1077;&#1089;&#1082;&#1080;&#1077;%20&#1087;&#1086;&#1082;&#1072;&#1079;&#1072;&#1090;&#1077;&#1083;&#1080;%20&#1088;&#1072;&#1079;&#1074;&#1080;&#1090;&#1080;&#1103;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K\AX_Technical%20documentation\AX_Templates\Master%20Document%20Register_0%20(EN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Documents%20and%20Settings/slesarenko/&#1052;&#1086;&#1080;%20&#1076;&#1086;&#1082;&#1091;&#1084;&#1077;&#1085;&#1090;&#1099;/2005/2004/&#1053;&#1086;&#1074;&#1086;&#1082;&#1091;&#1081;&#1073;&#1099;&#1096;&#1077;&#1074;&#1053;&#1061;/&#1053;&#1086;&#1074;&#1086;&#1082;&#1091;&#1081;&#1053;&#1086;&#1074;&#1057;&#1089;&#1090;&#1053;&#1086;&#1103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Documents%20and%20Settings/slesarenko/&#1052;&#1086;&#1080;%20&#1076;&#1086;&#1082;&#1091;&#1084;&#1077;&#1085;&#1090;&#1099;/2005/2004/&#1053;&#1086;&#1074;&#1086;&#1082;&#1091;&#1081;&#1073;&#1099;&#1096;&#1077;&#1074;&#1053;&#1061;/&#1069;&#1055;%20&#1053;&#1086;&#1074;&#1053;&#1061;&#1050;%20&#1090;&#1086;&#1083;&#1100;&#1082;&#1086;%20&#1082;&#1072;&#1090;&#1072;&#1083;&#1080;&#1079;&#1072;&#1090;&#1086;&#1088;%20&#1080;%20&#1055;&#1058;&#1041;&#1060;%2007.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G02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UPRSP/Documents%20and%20Settings/Stepanova/&#1052;&#1086;&#1080;%20&#1076;&#1086;&#1082;&#1091;&#1084;&#1077;&#1085;&#1090;&#1099;/&#1041;&#1102;&#1076;&#1078;&#1077;&#1090;/&#1041;&#1044;&#1056;-&#1087;&#1083;&#1072;&#1085;%20&#1103;&#1085;&#1074;&#1072;&#1088;&#1100;%200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01%20-%20Rapor%20-%20Oca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energo/Resource/ESK/2.%20&#1044;&#1086;&#1082;&#1091;&#1084;&#1077;&#1085;&#1090;&#1099;%20&#1086;&#1073;&#1097;&#1077;&#1075;&#1086;%20&#1076;&#1086;&#1089;&#1090;&#1091;&#1087;&#1072;/1.%20&#1044;&#1083;&#1103;%20&#1086;&#1073;&#1084;&#1077;&#1085;&#1072;/&#1040;&#1056;&#1052;%20&#1090;&#1072;&#1088;&#1080;&#1092;&#1099;%202007/&#1040;&#1056;&#1052;%20&#1090;&#1072;&#1088;&#1080;&#1092;&#1099;.2007(&#1051;&#1077;&#1085;.&#1086;&#1073;&#1083;).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Departments/&#1062;&#1077;&#1085;&#1086;&#1086;&#1073;&#1088;&#1072;&#1079;&#1086;&#1074;&#1072;&#1085;&#1080;&#1103;%20&#1074;%20&#1101;&#1085;&#1077;&#1088;&#1075;&#1077;&#1090;&#1080;&#1082;&#1077;/&#1056;&#1046;&#1040;&#1042;&#1048;&#1053;&#1040;%20&#1047;%20&#1043;/&#1052;&#1086;&#1085;&#1080;&#1090;&#1086;&#1088;&#1080;&#1085;&#1075;%202007/&#1052;&#1086;&#1085;&#1080;&#1090;&#1086;&#1088;&#1080;&#1085;&#1075;%20_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ysu\TK06022_ASTA\BIM\BILGI\IZMCARF\TK00021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4-fs2\bizplansbe\&#1054;&#1090;&#1076;&#1077;&#1083;%20&#1041;&#1055;\Nika\&#1058;&#1072;&#1073;&#1083;&#1080;&#1094;&#1072;%20&#1087;&#1086;%20&#1085;&#1086;&#1088;&#1084;&#1072;&#1090;&#1080;&#1074;&#1072;&#1084;%20&#1074;&#1086;&#1076;&#107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LAMA\C\LEVENT\Camlik\KESCA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Oilchem/Model/Model_ora_2011%20V2%2030.08.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_1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tek-mosenergo.local/Public/Users/rsosranov/AppData/Local/Microsoft/Windows/Temporary%20Internet%20Files/Content.Outlook/ZZXZ5HGZ/&#1056;&#1072;&#1079;&#1088;&#1072;&#1073;&#1086;&#1090;&#1082;&#1072;%20&#1064;&#1056;%20&#1080;%20&#1095;&#1080;&#1089;&#1083;&#1077;&#1085;&#1085;&#1086;&#1089;&#1090;&#1080;%20&#1085;&#1072;%202012%20&#1075;&#1086;&#1076;/&#1057;&#1054;&#1058;/&#1064;&#1056;%20&#1052;&#1069;&#1055;-&#1058;&#1069;&#1050;%202011%20&#1085;&#1072;%2001.09.201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Itc-fileserv/&#1054;&#1058;&#1044;/otdplan/Kolotilshikova/2007%20&#1075;&#1086;&#1076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40-XXXX%20Cash%20IAS%20Review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04-OFFERS\T-2007\T07.07-%20MEGA%20OMSK\WORKS\Ahmet\BOQ_TZ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&#1044;&#1069;&#1055;&#1080;&#1040;/&#1054;&#1090;&#1076;&#1077;&#1083;%20&#1101;&#1082;&#1089;&#1087;&#1077;&#1088;&#1090;&#1080;&#1079;&#1099;/&#1057;&#1093;&#1077;&#1084;&#1099;&#1045;&#1078;&#1052;&#1077;&#1089;&#1055;&#1083;&#1072;&#1085;/2008/&#1040;&#1087;&#1088;&#1077;&#1083;&#1100;/&#1055;&#1051;&#1040;&#1053;/&#1060;&#1077;&#1074;&#1088;&#1072;&#1083;&#1100;%20&#1087;&#1086;%20&#1092;&#1072;&#1082;&#1090;&#1091;/&#1050;&#1072;&#1091;&#1095;&#1091;&#1082;%20%20&#1075;.&#1057;&#1090;&#1077;&#1088;&#1083;&#1080;&#1090;&#1072;&#1084;&#1072;&#1082;%20&#1092;&#1072;&#1082;&#1090;%20&#1092;&#1077;&#1074;&#1088;&#1072;&#1083;&#1103;%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&#1044;&#1069;&#1055;&#1080;&#1040;/&#1054;&#1090;&#1076;&#1077;&#1083;%20&#1101;&#1092;&#1092;&#1077;&#1082;&#1090;&#1080;&#1074;&#1085;&#1086;&#1089;&#1090;&#1080;/&#1057;&#1093;&#1077;&#1084;&#1099;&#1045;&#1078;&#1052;&#1077;&#1089;&#1055;&#1083;&#1072;&#1085;/&#1060;&#1077;&#1074;&#1088;&#1072;&#1083;&#1100;/&#1060;&#1077;&#1074;&#1088;&#1072;&#1083;&#1100;%20&#1087;&#1086;%20&#1092;&#1072;&#1082;&#1090;&#1091;/&#1044;&#1083;&#1103;%20&#1087;&#1088;&#1077;&#1079;&#1077;&#1085;&#1090;/&#1060;&#1077;&#1074;&#1088;&#1072;&#1083;&#1100;%20&#1087;&#1086;%20&#1092;&#1072;&#1082;&#1090;&#1091;/&#1050;&#1072;&#1091;&#1095;&#1091;&#1082;%20%20&#1075;.&#1057;&#1090;&#1077;&#1088;&#1083;&#1080;&#1090;&#1072;&#1084;&#1072;&#1082;%20&#1092;&#1072;&#1082;&#1090;%20&#1092;&#1077;&#1074;&#1088;&#1072;&#1083;&#1103;%20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enko\&#1087;&#1072;&#1087;&#1082;&#1072;\&#1085;&#1072;&#1082;&#1086;&#1087;&#1083;&#1077;&#1085;&#1080;&#1077;\&#1086;&#1073;&#1098;&#1077;&#1082;&#1090;&#1099;%202000%20&#1069;&#1058;&#1054;\&#1085;&#1086;&#1084;&#1077;&#1085;&#1082;&#1083;&#1072;&#1090;&#1091;&#1088;&#1072;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BelyhAV\LOCALS~1\Temp\Rar$DI00.781\&#1057;&#1048;&#1040;&#1044;&#1055;sv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USP/&#1044;&#1086;&#1082;&#1091;&#1084;&#1077;&#1085;&#1090;&#1099;%20&#1055;&#1069;&#1059;/4_&#1050;&#1044;&#1056;/6.%20&#1058;&#1080;&#1087;&#1086;&#1074;&#1099;&#1077;%20&#1092;&#1086;&#1088;&#1084;&#1099;%20&#1079;&#1072;&#1091;&#1082;&#1087;&#1086;&#1095;&#1085;&#1086;&#1081;%20&#1076;&#1086;&#1082;&#1091;&#1084;&#1077;&#1085;&#1090;&#1072;&#1094;&#1080;&#1080;/4.%20&#1092;&#1086;&#1088;&#1084;&#1099;%20IT&#1042;/&#1092;&#1086;&#1088;&#1084;&#1099;%20IT&#1042;%202023/2023%2009%2018%20&#1055;&#1088;&#1080;&#1083;&#1086;&#1078;&#1077;&#1085;&#1080;&#1077;%203.7%20&#1060;&#1086;&#1088;&#1084;&#1072;%20&#1082;&#1086;&#1084;&#1084;&#1077;&#1088;&#1095;&#1077;&#1089;&#1082;&#1086;&#1075;&#1086;%20&#1087;&#1088;&#1077;&#1076;&#1083;&#1086;&#1078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Кедровский"/>
      <sheetName val="Список подразделений"/>
      <sheetName val="1.0"/>
      <sheetName val="1.1"/>
      <sheetName val="Список"/>
      <sheetName val="основа часы 51W 51 O"/>
      <sheetName val="основа часы CWP3-CWP3A"/>
      <sheetName val="Extrapolacija i interpolacija"/>
      <sheetName val="Справочник"/>
      <sheetName val="Настройка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на_1_тут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Cevi ukupno "/>
      <sheetName val="Parametri"/>
      <sheetName val="Условия"/>
      <sheetName val="Списки"/>
      <sheetName val="UGOL"/>
      <sheetName val="Перечень"/>
      <sheetName val="на_1_тут1"/>
      <sheetName val="на_1_тут2"/>
      <sheetName val="на_1_тут3"/>
      <sheetName val="на_1_тут4"/>
      <sheetName val="на_1_тут5"/>
      <sheetName val="на_1_тут6"/>
      <sheetName val="на_1_тут7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EKDEB90"/>
      <sheetName val="Смета_"/>
      <sheetName val="ВАРИАНТ_3_РАБОЧИЙ"/>
      <sheetName val="план_2000"/>
      <sheetName val="Главная_для_ТП"/>
      <sheetName val="1_15_(д_б_)"/>
      <sheetName val="T0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реестр сф 2012"/>
      <sheetName val="служебная"/>
      <sheetName val="Итоги"/>
      <sheetName val="Лист2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 СУ ФНП"/>
      <sheetName val="БДР Ф1-АД"/>
      <sheetName val="Перечень значений"/>
      <sheetName val="Источник данных"/>
      <sheetName val="Стро"/>
      <sheetName val="Сотрудники"/>
      <sheetName val="ис.смета"/>
      <sheetName val="1"/>
      <sheetName val="0"/>
      <sheetName val="Ведомость объемов работ"/>
      <sheetName val="Свод сметы"/>
      <sheetName val="П.8."/>
      <sheetName val="Автозаполнение"/>
      <sheetName val="Handbook"/>
      <sheetName val="Информ-я о регулируемой орг-и"/>
      <sheetName val="Справочник коды"/>
      <sheetName val="база подразделение"/>
      <sheetName val="база статьи затрат"/>
      <sheetName val="Справочник подпроеков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СП"/>
      <sheetName val="Потр. щебня"/>
      <sheetName val="ГХ РД"/>
      <sheetName val="ГПР ТОФ"/>
      <sheetName val="Статусы"/>
      <sheetName val="справка"/>
      <sheetName val="Константы"/>
      <sheetName val="Статьи БДДС"/>
      <sheetName val="Справочник_2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Свод_сметы"/>
      <sheetName val="П_8_"/>
      <sheetName val="Информ-я_о_регулируемой_орг-и"/>
      <sheetName val="Справочник_коды"/>
      <sheetName val="база_подразделение"/>
      <sheetName val="база_статьи_затрат"/>
      <sheetName val="Ведомость_объемов_работ"/>
      <sheetName val="Справочник_подпроеков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СправочникУМиТ"/>
      <sheetName val="Параметры"/>
      <sheetName val="БД"/>
      <sheetName val="ID ПС"/>
      <sheetName val="Нормы325"/>
      <sheetName val="TOPLIWO"/>
      <sheetName val="2018"/>
      <sheetName val="2019"/>
      <sheetName val="договора-ОТЧЕТутв.БП"/>
      <sheetName val="Справочно"/>
      <sheetName val="Типовые причины"/>
      <sheetName val="БЗ"/>
      <sheetName val="Классификатор"/>
      <sheetName val="ID_ПС"/>
      <sheetName val="Справочник ЦФО"/>
      <sheetName val="Отчет"/>
      <sheetName val="Пров_Знач"/>
      <sheetName val="01"/>
      <sheetName val="Расчет НВВ общий"/>
      <sheetName val="Вар.1"/>
      <sheetName val="Вар.2"/>
      <sheetName val="Вар.3"/>
      <sheetName val="Вар.3.1"/>
      <sheetName val="#ССЫЛКА"/>
      <sheetName val="на_1_тут9"/>
      <sheetName val="Список_подразделений3"/>
      <sheetName val="1_03"/>
      <sheetName val="1_13"/>
      <sheetName val="основа_часы_51W_51_O3"/>
      <sheetName val="основа_часы_CWP3-CWP3A3"/>
      <sheetName val="Параметры_должностей3"/>
      <sheetName val="Extrapolacija_i_interpolacija3"/>
      <sheetName val="Настройка_13"/>
      <sheetName val="Справочник_статей_ДДС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_СУ_ФНП1"/>
      <sheetName val="Перечень_значений1"/>
      <sheetName val="БДР_Ф1-АД1"/>
      <sheetName val="Источник_данных1"/>
      <sheetName val="ис_смета1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Информ-я_о_регулируемой_орг-и1"/>
      <sheetName val="Справочник_коды1"/>
      <sheetName val="база_подразделение1"/>
      <sheetName val="база_статьи_затрат1"/>
      <sheetName val="Ведомость_объемов_работ1"/>
      <sheetName val="Справочник_подпроеков1"/>
      <sheetName val="Статьи_БДДС"/>
      <sheetName val="Потр__щебня"/>
      <sheetName val="ГХ_РД"/>
      <sheetName val="ГПР_ТОФ"/>
      <sheetName val="ID_ПС1"/>
      <sheetName val="договора-ОТЧЕТутв_БП"/>
      <sheetName val="Типовые_причины"/>
      <sheetName val="Справочник_ЦФО"/>
      <sheetName val="Расчет_НВВ_общий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ПР. 1 ТКП МЭСР"/>
      <sheetName val="Справочник_НО"/>
      <sheetName val="Прил. В Перечень УЕР"/>
      <sheetName val="Шаг 3. расчет НУ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договора-ОТЧЕТутв_БП1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09.12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4 461"/>
      <sheetName val="API - Case 1"/>
      <sheetName val="Вып. списки"/>
      <sheetName val="Cashflow Analysis"/>
      <sheetName val="10. Поступления"/>
      <sheetName val="Мари"/>
      <sheetName val="Вып__списки"/>
      <sheetName val="ПР__1_ТКП_МЭСР"/>
      <sheetName val="ИТ-бюджет"/>
      <sheetName val="MAIN"/>
      <sheetName val="ﾏｼﾅﾘ強度比較"/>
      <sheetName val="A"/>
      <sheetName val="Металлоконструкции"/>
      <sheetName val="Д"/>
      <sheetName val="Денежный поток"/>
      <sheetName val="Инструкция"/>
      <sheetName val="Затраты на субподряд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выручка по годам"/>
      <sheetName val="ЛГСС"/>
      <sheetName val="КПиГР_вар.2.1"/>
      <sheetName val="系数516"/>
      <sheetName val="대비표"/>
      <sheetName val="10__Поступления"/>
      <sheetName val="XLR_NoRangeSheet"/>
      <sheetName val="21.3"/>
      <sheetName val="договора-ОТЧЕТутв_БП2"/>
      <sheetName val="Вып__списки1"/>
      <sheetName val="10__Поступления1"/>
      <sheetName val="17"/>
      <sheetName val="Часы свод"/>
      <sheetName val="Сводн. с расшир. ОВ и ОС"/>
      <sheetName val="산근"/>
      <sheetName val="BQMPALOC"/>
      <sheetName val="расчетный "/>
      <sheetName val="расшифро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 Hakkında Bilgiler"/>
      <sheetName val="Finansal tamamlanma Eğrisi"/>
      <sheetName val="Fiziksel tamamlanma Eğrisi"/>
      <sheetName val="Butce Degerlendirme OzetiELD"/>
      <sheetName val="Butce D. OzetiLD"/>
      <sheetName val="Butce Degerlendirme OzetiUSD"/>
      <sheetName val="Bekleyen Borclar"/>
      <sheetName val="Nakit Akım Tablosu"/>
      <sheetName val="Ambar"/>
      <sheetName val="Borçlar Hesabı Yaslandırılması"/>
      <sheetName val="Personel Durum Ozeti"/>
      <sheetName val="Bekleyen Alacaklar Tablosu"/>
      <sheetName val="Dahili İstihkak Raporu"/>
      <sheetName val="Rapor Kapsamı"/>
      <sheetName val="Proje Prog Deg Özeti"/>
      <sheetName val="Organizasyon Şeması Türkçe"/>
      <sheetName val="Hakediş Takip Cetveli"/>
      <sheetName val="Avans - Teminat Takip"/>
      <sheetName val="Makina Ekipman Durumu"/>
      <sheetName val="Sheet1"/>
      <sheetName val="Proje_Hakkında_Bilgiler"/>
      <sheetName val="Finansal_tamamlanma_Eğrisi"/>
      <sheetName val="Fiziksel_tamamlanma_Eğrisi"/>
      <sheetName val="Butce_Degerlendirme_OzetiELD"/>
      <sheetName val="Butce_D__OzetiLD"/>
      <sheetName val="Butce_Degerlendirme_OzetiUSD"/>
      <sheetName val="Bekleyen_Borclar"/>
      <sheetName val="Nakit_Akım_Tablosu"/>
      <sheetName val="Borçlar_Hesabı_Yaslandırılması"/>
      <sheetName val="Personel_Durum_Ozeti"/>
      <sheetName val="Bekleyen_Alacaklar_Tablosu"/>
      <sheetName val="Dahili_İstihkak_Raporu"/>
      <sheetName val="Rapor_Kapsamı"/>
      <sheetName val="Proje_Prog_Deg_Özeti"/>
      <sheetName val="Organizasyon_Şeması_Türkçe"/>
      <sheetName val="Hakediş_Takip_Cetveli"/>
      <sheetName val="Avans_-_Teminat_Takip"/>
      <sheetName val="Makina_Ekipman_Durumu"/>
      <sheetName val="Tanımlar"/>
      <sheetName val="INDIRECT COST"/>
      <sheetName val="Cover"/>
      <sheetName val="Overall"/>
      <sheetName val="Degiskenler"/>
      <sheetName val="LOB"/>
      <sheetName val=" N Finansal Eğri"/>
      <sheetName val="Finansal tamamlanma E?risi"/>
      <sheetName val="F.D."/>
      <sheetName val="SIVA"/>
      <sheetName val="TESİSAT"/>
      <sheetName val="Kodlamalar"/>
      <sheetName val="1 Grand Total Project"/>
      <sheetName val="Sheet7"/>
      <sheetName val="Sheet8"/>
      <sheetName val="Sheet10"/>
      <sheetName val="ALL IN ONE"/>
      <sheetName val="Sheet3"/>
      <sheetName val="Sheet2"/>
      <sheetName val="Sheet11"/>
      <sheetName val="Sheet9"/>
      <sheetName val="Доп.объём К1-3 (общестрой)"/>
      <sheetName val="Доп.объём К4-8 (общестрой)"/>
      <sheetName val="Доп.объем К1-8 (инж.системы)"/>
      <sheetName val="malzeme listesi"/>
      <sheetName val="SchProgress"/>
      <sheetName val="mal_onay"/>
      <sheetName val="imalat_icmal"/>
      <sheetName val="BOQList"/>
      <sheetName val="AOP Summary-2"/>
      <sheetName val="Organizasyon"/>
      <sheetName val="MALZEME"/>
      <sheetName val="TABLO-3"/>
      <sheetName val="Adam-saat Kod"/>
      <sheetName val="Moving"/>
      <sheetName val="#BAŞV"/>
      <sheetName val="KUR"/>
      <sheetName val="INSAAT"/>
      <sheetName val="FitOutConfCentre"/>
      <sheetName val="272-273"/>
      <sheetName val="280a-273a"/>
      <sheetName val="267-269"/>
      <sheetName val="(246-247)"/>
      <sheetName val="252-252a"/>
      <sheetName val="247-248"/>
      <sheetName val="259-260"/>
      <sheetName val="262-263"/>
      <sheetName val="265-260"/>
      <sheetName val="267a-268"/>
      <sheetName val="250-251"/>
      <sheetName val="270-271"/>
      <sheetName val="252a-253"/>
      <sheetName val="251-252"/>
      <sheetName val="249-250"/>
      <sheetName val="248-249"/>
      <sheetName val="Finansal tamamlanma Erisi"/>
      <sheetName val="ЭОМ СС Потаповский"/>
      <sheetName val="Data technical"/>
      <sheetName val="Cost"/>
      <sheetName val="smeta"/>
      <sheetName val="Справочники"/>
      <sheetName val="AYRAP1099"/>
      <sheetName val="SETTINGS"/>
      <sheetName val="rayiç"/>
      <sheetName val="katsayılar"/>
      <sheetName val="BLOK-KEŞİF"/>
      <sheetName val="1"/>
      <sheetName val="16"/>
      <sheetName val="50"/>
      <sheetName val="List"/>
      <sheetName val="Инфо."/>
      <sheetName val="информация"/>
      <sheetName val="шаблон"/>
      <sheetName val="Finansal_tamamlanma_Eğrisi1"/>
      <sheetName val="Proje_Hakkında_Bilgiler1"/>
      <sheetName val="Fiziksel_tamamlanma_Eğrisi1"/>
      <sheetName val="Butce_Degerlendirme_OzetiELD1"/>
      <sheetName val="Butce_D__OzetiLD1"/>
      <sheetName val="Butce_Degerlendirme_OzetiUSD1"/>
      <sheetName val="Bekleyen_Borclar1"/>
      <sheetName val="Nakit_Akım_Tablosu1"/>
      <sheetName val="Borçlar_Hesabı_Yaslandırılması1"/>
      <sheetName val="Personel_Durum_Ozeti1"/>
      <sheetName val="Bekleyen_Alacaklar_Tablosu1"/>
      <sheetName val="Dahili_İstihkak_Raporu1"/>
      <sheetName val="Rapor_Kapsamı1"/>
      <sheetName val="Proje_Prog_Deg_Özeti1"/>
      <sheetName val="Organizasyon_Şeması_Türkçe1"/>
      <sheetName val="Hakediş_Takip_Cetveli1"/>
      <sheetName val="Avans_-_Teminat_Takip1"/>
      <sheetName val="Makina_Ekipman_Durumu1"/>
      <sheetName val="_N_Finansal_Eğri"/>
      <sheetName val="ALL_IN_ONE"/>
      <sheetName val="Доп_объём_К1-3_(общестрой)"/>
      <sheetName val="Доп_объём_К4-8_(общестрой)"/>
      <sheetName val="Доп_объем_К1-8_(инж_системы)"/>
      <sheetName val="malzeme_listesi"/>
      <sheetName val="AOP_Summary-2"/>
      <sheetName val="Finansal_tamamlanma_E?risi"/>
      <sheetName val="1.11.b"/>
      <sheetName val="HAKEDİŞ "/>
      <sheetName val="AKİF"/>
      <sheetName val="на 1 тут"/>
      <sheetName val="Finansal tamamlanma E_risi"/>
      <sheetName val="Finansal_tamamlanma_E_risi"/>
      <sheetName val="graph_data"/>
      <sheetName val="fctr"/>
      <sheetName val="Оферта"/>
      <sheetName val="Testing"/>
      <sheetName val="SelectionCriteria"/>
      <sheetName val="лист1"/>
      <sheetName val="обновление"/>
      <sheetName val="Каталог ПКМ"/>
      <sheetName val="Для аудитора - For auditor"/>
      <sheetName val="Веса разделов"/>
      <sheetName val="Настройка"/>
      <sheetName val="Номенклатура BOM"/>
      <sheetName val="PNTEXT"/>
      <sheetName val="pricesummary"/>
      <sheetName val="не печатать"/>
      <sheetName val="Ввод данных аудита"/>
      <sheetName val="SUMMARY CHART"/>
      <sheetName val="Bolt Up"/>
      <sheetName val="Field Handle Fittings"/>
      <sheetName val="Attach Flange"/>
      <sheetName val="Handle &amp; Erect Fab Spools"/>
      <sheetName val="Shop Handle Pipe"/>
      <sheetName val="Olet"/>
      <sheetName val="Shop Handle Fittings"/>
      <sheetName val="Valve Handle"/>
      <sheetName val="W+C+2B"/>
      <sheetName val="HX"/>
      <sheetName val="Авансы по СНГ"/>
      <sheetName val="список"/>
      <sheetName val="SANTIYELER"/>
      <sheetName val="OZEL KOD"/>
      <sheetName val="СМР"/>
      <sheetName val="Смета"/>
      <sheetName val="valve data"/>
      <sheetName val="drum"/>
      <sheetName val="ANLZ"/>
      <sheetName val="TTL"/>
      <sheetName val="динамика сальдо -финрез"/>
      <sheetName val="_T25"/>
      <sheetName val="INDIRECT_COST"/>
      <sheetName val="1_Grand_Total_Project"/>
      <sheetName val="F_D_"/>
      <sheetName val="Adam-saat_Kod"/>
      <sheetName val="Proje_Hakkında_Bilgiler2"/>
      <sheetName val="Finansal_tamamlanma_Eğrisi2"/>
      <sheetName val="Fiziksel_tamamlanma_Eğrisi2"/>
      <sheetName val="Butce_Degerlendirme_OzetiELD2"/>
      <sheetName val="Butce_D__OzetiLD2"/>
      <sheetName val="Butce_Degerlendirme_OzetiUSD2"/>
      <sheetName val="Bekleyen_Borclar2"/>
      <sheetName val="Nakit_Akım_Tablosu2"/>
      <sheetName val="Borçlar_Hesabı_Yaslandırılması2"/>
      <sheetName val="Personel_Durum_Ozeti2"/>
      <sheetName val="Bekleyen_Alacaklar_Tablosu2"/>
      <sheetName val="Dahili_İstihkak_Raporu2"/>
      <sheetName val="Rapor_Kapsamı2"/>
      <sheetName val="Proje_Prog_Deg_Özeti2"/>
      <sheetName val="Organizasyon_Şeması_Türkçe2"/>
      <sheetName val="Hakediş_Takip_Cetveli2"/>
      <sheetName val="Avans_-_Teminat_Takip2"/>
      <sheetName val="Makina_Ekipman_Durumu2"/>
      <sheetName val="_N_Finansal_Eğri1"/>
      <sheetName val="ALL_IN_ONE1"/>
      <sheetName val="Доп_объём_К1-3_(общестрой)1"/>
      <sheetName val="Доп_объём_К4-8_(общестрой)1"/>
      <sheetName val="Доп_объем_К1-8_(инж_системы)1"/>
      <sheetName val="malzeme_listesi1"/>
      <sheetName val="AOP_Summary-21"/>
      <sheetName val="Finansal_tamamlanma_E?risi1"/>
      <sheetName val="INDIRECT_COST1"/>
      <sheetName val="1_Grand_Total_Project1"/>
      <sheetName val="F_D_1"/>
      <sheetName val="Adam-saat_Kod1"/>
    </sheetNames>
    <sheetDataSet>
      <sheetData sheetId="0">
        <row r="5">
          <cell r="E5" t="str">
            <v>OCAK</v>
          </cell>
        </row>
      </sheetData>
      <sheetData sheetId="1" refreshError="1">
        <row r="5">
          <cell r="E5" t="str">
            <v>OCAK</v>
          </cell>
          <cell r="F5" t="str">
            <v>ŞUBAT</v>
          </cell>
          <cell r="G5" t="str">
            <v>MART</v>
          </cell>
          <cell r="H5" t="str">
            <v>NİSAN</v>
          </cell>
          <cell r="I5" t="str">
            <v>MAYIS</v>
          </cell>
          <cell r="J5" t="str">
            <v>HAZİRAN</v>
          </cell>
          <cell r="K5" t="str">
            <v>TEMMUZ</v>
          </cell>
          <cell r="L5" t="str">
            <v>AĞUSTOS</v>
          </cell>
          <cell r="M5" t="str">
            <v>EYLÜL</v>
          </cell>
          <cell r="N5" t="str">
            <v>EKİM</v>
          </cell>
          <cell r="O5" t="str">
            <v>KASIM</v>
          </cell>
          <cell r="P5" t="str">
            <v>ARALIK</v>
          </cell>
        </row>
        <row r="29">
          <cell r="E29">
            <v>263000</v>
          </cell>
          <cell r="F29">
            <v>717000</v>
          </cell>
          <cell r="G29">
            <v>708000</v>
          </cell>
          <cell r="H29">
            <v>56000</v>
          </cell>
          <cell r="I29">
            <v>309000</v>
          </cell>
          <cell r="J29">
            <v>252940.90000000037</v>
          </cell>
          <cell r="K29">
            <v>130747.08</v>
          </cell>
          <cell r="L29">
            <v>152051.44999999925</v>
          </cell>
          <cell r="M29">
            <v>445374.79250133003</v>
          </cell>
          <cell r="N29">
            <v>323869.88</v>
          </cell>
        </row>
        <row r="32">
          <cell r="E32">
            <v>9180489</v>
          </cell>
          <cell r="F32">
            <v>9897489</v>
          </cell>
          <cell r="G32">
            <v>10605489</v>
          </cell>
          <cell r="H32">
            <v>10661489</v>
          </cell>
          <cell r="I32">
            <v>10970489</v>
          </cell>
          <cell r="J32">
            <v>11173489</v>
          </cell>
          <cell r="K32">
            <v>11351489</v>
          </cell>
          <cell r="L32">
            <v>11955489</v>
          </cell>
          <cell r="M32">
            <v>12608489</v>
          </cell>
          <cell r="N32">
            <v>12944489</v>
          </cell>
        </row>
        <row r="43">
          <cell r="E43">
            <v>0.60156176841578335</v>
          </cell>
          <cell r="F43">
            <v>0.64854399212457681</v>
          </cell>
          <cell r="G43">
            <v>0.69493648080773673</v>
          </cell>
          <cell r="H43">
            <v>0.69860594318945557</v>
          </cell>
          <cell r="I43">
            <v>0.71885351240286866</v>
          </cell>
          <cell r="J43">
            <v>0.73215531353659957</v>
          </cell>
          <cell r="K43">
            <v>0.74381896182134877</v>
          </cell>
          <cell r="L43">
            <v>0.78339673465274517</v>
          </cell>
          <cell r="M43">
            <v>0.82618528706814554</v>
          </cell>
          <cell r="N43">
            <v>0.84820206135845877</v>
          </cell>
          <cell r="O43">
            <v>0</v>
          </cell>
          <cell r="P4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5">
          <cell r="E5" t="str">
            <v>OCAK</v>
          </cell>
        </row>
      </sheetData>
      <sheetData sheetId="21">
        <row r="5">
          <cell r="E5" t="str">
            <v>OCAK</v>
          </cell>
        </row>
      </sheetData>
      <sheetData sheetId="22">
        <row r="5">
          <cell r="E5" t="str">
            <v>OCAK</v>
          </cell>
        </row>
      </sheetData>
      <sheetData sheetId="23">
        <row r="5">
          <cell r="E5" t="str">
            <v>OCAK</v>
          </cell>
        </row>
      </sheetData>
      <sheetData sheetId="24">
        <row r="5">
          <cell r="E5">
            <v>0</v>
          </cell>
        </row>
      </sheetData>
      <sheetData sheetId="25">
        <row r="5">
          <cell r="E5" t="str">
            <v>OCAK</v>
          </cell>
        </row>
      </sheetData>
      <sheetData sheetId="26">
        <row r="5">
          <cell r="E5">
            <v>0</v>
          </cell>
        </row>
      </sheetData>
      <sheetData sheetId="27">
        <row r="5">
          <cell r="E5" t="str">
            <v>OCAK</v>
          </cell>
        </row>
      </sheetData>
      <sheetData sheetId="28">
        <row r="5">
          <cell r="E5">
            <v>0</v>
          </cell>
        </row>
      </sheetData>
      <sheetData sheetId="29">
        <row r="5">
          <cell r="E5" t="str">
            <v>OCAK</v>
          </cell>
        </row>
      </sheetData>
      <sheetData sheetId="30">
        <row r="5">
          <cell r="E5" t="str">
            <v>OCAK</v>
          </cell>
        </row>
      </sheetData>
      <sheetData sheetId="31">
        <row r="5">
          <cell r="E5" t="str">
            <v>OCAK</v>
          </cell>
        </row>
      </sheetData>
      <sheetData sheetId="32">
        <row r="5">
          <cell r="E5" t="str">
            <v>OCAK</v>
          </cell>
        </row>
      </sheetData>
      <sheetData sheetId="33">
        <row r="5">
          <cell r="E5" t="str">
            <v>OCAK</v>
          </cell>
        </row>
      </sheetData>
      <sheetData sheetId="34">
        <row r="5">
          <cell r="E5" t="str">
            <v>OCAK</v>
          </cell>
        </row>
      </sheetData>
      <sheetData sheetId="35">
        <row r="5">
          <cell r="E5">
            <v>0</v>
          </cell>
        </row>
      </sheetData>
      <sheetData sheetId="36">
        <row r="5">
          <cell r="E5" t="str">
            <v>OCAK</v>
          </cell>
        </row>
      </sheetData>
      <sheetData sheetId="37">
        <row r="5">
          <cell r="E5">
            <v>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5">
          <cell r="E5">
            <v>0</v>
          </cell>
        </row>
      </sheetData>
      <sheetData sheetId="52">
        <row r="5">
          <cell r="E5">
            <v>0</v>
          </cell>
        </row>
      </sheetData>
      <sheetData sheetId="53">
        <row r="5">
          <cell r="E5">
            <v>0</v>
          </cell>
        </row>
      </sheetData>
      <sheetData sheetId="54">
        <row r="5">
          <cell r="E5">
            <v>0</v>
          </cell>
        </row>
      </sheetData>
      <sheetData sheetId="55">
        <row r="5">
          <cell r="E5">
            <v>0</v>
          </cell>
        </row>
      </sheetData>
      <sheetData sheetId="56">
        <row r="5">
          <cell r="E5">
            <v>0</v>
          </cell>
        </row>
      </sheetData>
      <sheetData sheetId="57">
        <row r="5">
          <cell r="E5">
            <v>0</v>
          </cell>
        </row>
      </sheetData>
      <sheetData sheetId="58">
        <row r="5">
          <cell r="E5">
            <v>0</v>
          </cell>
        </row>
      </sheetData>
      <sheetData sheetId="59">
        <row r="5">
          <cell r="E5">
            <v>0</v>
          </cell>
        </row>
      </sheetData>
      <sheetData sheetId="60">
        <row r="5">
          <cell r="E5">
            <v>0</v>
          </cell>
        </row>
      </sheetData>
      <sheetData sheetId="61">
        <row r="5">
          <cell r="E5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>
        <row r="5">
          <cell r="E5">
            <v>0</v>
          </cell>
        </row>
      </sheetData>
      <sheetData sheetId="96">
        <row r="5">
          <cell r="E5">
            <v>0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5">
          <cell r="E5" t="str">
            <v>OCAK</v>
          </cell>
        </row>
      </sheetData>
      <sheetData sheetId="112">
        <row r="5">
          <cell r="E5" t="str">
            <v>OCAK</v>
          </cell>
        </row>
      </sheetData>
      <sheetData sheetId="113">
        <row r="5">
          <cell r="E5" t="str">
            <v>OCAK</v>
          </cell>
        </row>
      </sheetData>
      <sheetData sheetId="114">
        <row r="5">
          <cell r="E5" t="str">
            <v>OCAK</v>
          </cell>
        </row>
      </sheetData>
      <sheetData sheetId="115">
        <row r="5">
          <cell r="E5" t="str">
            <v>OCAK</v>
          </cell>
        </row>
      </sheetData>
      <sheetData sheetId="116">
        <row r="5">
          <cell r="E5" t="str">
            <v>OCAK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5">
          <cell r="E5">
            <v>0</v>
          </cell>
        </row>
      </sheetData>
      <sheetData sheetId="133">
        <row r="5">
          <cell r="E5">
            <v>0</v>
          </cell>
        </row>
      </sheetData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>
        <row r="5">
          <cell r="E5" t="str">
            <v>OCAK</v>
          </cell>
        </row>
      </sheetData>
      <sheetData sheetId="187">
        <row r="5">
          <cell r="E5" t="str">
            <v>OCAK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5">
          <cell r="E5">
            <v>0</v>
          </cell>
        </row>
      </sheetData>
      <sheetData sheetId="208">
        <row r="5">
          <cell r="E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 Raporu"/>
      <sheetName val="Proje Bilgi"/>
      <sheetName val="D Hak.Rapor (TL)"/>
      <sheetName val="D Hak.Rapor (DM)"/>
      <sheetName val="KÂRLILIK"/>
      <sheetName val="NAKİT"/>
      <sheetName val=" N Finansal Eğri"/>
      <sheetName val="K Fiziksel Eğri"/>
      <sheetName val="B Alacak"/>
      <sheetName val="B Borc"/>
      <sheetName val="Ambar"/>
      <sheetName val="Perso Durum"/>
      <sheetName val="Perso Mali"/>
      <sheetName val="Proje Aylık Faaliyet Degerl."/>
      <sheetName val="Proje Prog Deg Özeti"/>
      <sheetName val="TL Faaliyet Deg"/>
      <sheetName val="DM Faaliyet Deg"/>
      <sheetName val="Degisiklik"/>
      <sheetName val="emniyet"/>
      <sheetName val="_N Finansal Eğri"/>
      <sheetName val=" N Finansal E?ri"/>
      <sheetName val="Rapor 08 - Agustos 2003"/>
      <sheetName val="DIRECT COST"/>
      <sheetName val=""/>
      <sheetName val="Ekipman"/>
      <sheetName val="Datalar"/>
      <sheetName val="BCs"/>
      <sheetName val="Dokum Yeri Isimlendirme"/>
      <sheetName val="Rapor_Kapsamı"/>
      <sheetName val="PM_Raporu"/>
      <sheetName val="Proje_Bilgi"/>
      <sheetName val="D_Hak_Rapor_(TL)"/>
      <sheetName val="D_Hak_Rapor_(DM)"/>
      <sheetName val="_N_Finansal_Eğri"/>
      <sheetName val="K_Fiziksel_Eğri"/>
      <sheetName val="B_Alacak"/>
      <sheetName val="B_Borc"/>
      <sheetName val="Perso_Durum"/>
      <sheetName val="Perso_Mali"/>
      <sheetName val="Proje_Aylık_Faaliyet_Degerl_"/>
      <sheetName val="Proje_Prog_Deg_Özeti"/>
      <sheetName val="TL_Faaliyet_Deg"/>
      <sheetName val="DM_Faaliyet_Deg"/>
      <sheetName val="_N_Finansal_Eğri1"/>
      <sheetName val="Rapor_08_-_Agustos_2003"/>
      <sheetName val="_N_Finansal_E?ri"/>
      <sheetName val="14 Proje Kodları"/>
      <sheetName val="Proje Kodları"/>
      <sheetName val="02 Beton Takip"/>
      <sheetName val="07"/>
      <sheetName val="09"/>
      <sheetName val="10"/>
      <sheetName val="11"/>
      <sheetName val="12"/>
      <sheetName val="13"/>
      <sheetName val="15"/>
      <sheetName val="16"/>
      <sheetName val="Ins-Data"/>
      <sheetName val="Ins-Metraj"/>
      <sheetName val="Mec-Data"/>
      <sheetName val="Mec-Metraj"/>
      <sheetName val="Elec-Data"/>
      <sheetName val="Elec-Metraj"/>
      <sheetName val="Aktivite Tipleri"/>
      <sheetName val="Proje Kodları ve İlerlemeler"/>
      <sheetName val="DATALINK"/>
      <sheetName val="ANA SAYFA"/>
      <sheetName val="Lists"/>
      <sheetName val="1.Summary"/>
      <sheetName val="Kullanilan Kodlar"/>
      <sheetName val="Database-Material"/>
      <sheetName val="LIST"/>
      <sheetName val="Data Validation"/>
      <sheetName val="TaseronMatriks"/>
      <sheetName val="DIRECT_COST"/>
      <sheetName val="Validation"/>
      <sheetName val="Rapor_Kapsamı1"/>
      <sheetName val="PM_Raporu1"/>
      <sheetName val="Proje_Bilgi1"/>
      <sheetName val="D_Hak_Rapor_(TL)1"/>
      <sheetName val="D_Hak_Rapor_(DM)1"/>
      <sheetName val="_N_Finansal_Eğri2"/>
      <sheetName val="K_Fiziksel_Eğri1"/>
      <sheetName val="B_Alacak1"/>
      <sheetName val="B_Borc1"/>
      <sheetName val="Perso_Durum1"/>
      <sheetName val="Perso_Mali1"/>
      <sheetName val="Proje_Aylık_Faaliyet_Degerl_1"/>
      <sheetName val="Proje_Prog_Deg_Özeti1"/>
      <sheetName val="TL_Faaliyet_Deg1"/>
      <sheetName val="DM_Faaliyet_Deg1"/>
      <sheetName val="_N_Finansal_Eğri3"/>
      <sheetName val="_N_Finansal_E?ri1"/>
      <sheetName val="Rapor_08_-_Agustos_20031"/>
      <sheetName val="Dokum_Yeri_Isimlendirme"/>
      <sheetName val="14_Proje_Kodları"/>
      <sheetName val="Proje_Kodları"/>
      <sheetName val="02_Beton_Takip"/>
      <sheetName val="Aktivite_Tipleri"/>
      <sheetName val="Proje_Kodları_ve_İlerlemeler"/>
      <sheetName val="ANA_SAYFA"/>
      <sheetName val="1_Summary"/>
      <sheetName val="Kullanilan_Kodlar"/>
      <sheetName val="Data_Validation"/>
      <sheetName val="ARGUS"/>
      <sheetName val="Finansal tamamlanma Eğrisi"/>
      <sheetName val="Sheet2"/>
      <sheetName val="FitOutConfCentre"/>
      <sheetName val="Katalog"/>
      <sheetName val="Veri DB"/>
      <sheetName val="Activities"/>
      <sheetName val="Org chart Data"/>
      <sheetName val="Listeler"/>
      <sheetName val="DB"/>
      <sheetName val="Letter Codes"/>
      <sheetName val="legend"/>
      <sheetName val="Rapor_Kapsamı2"/>
      <sheetName val="PM_Raporu2"/>
      <sheetName val="Proje_Bilgi2"/>
      <sheetName val="D_Hak_Rapor_(TL)2"/>
      <sheetName val="D_Hak_Rapor_(DM)2"/>
      <sheetName val="_N_Finansal_Eğri4"/>
      <sheetName val="K_Fiziksel_Eğri2"/>
      <sheetName val="B_Alacak2"/>
      <sheetName val="B_Borc2"/>
      <sheetName val="Perso_Durum2"/>
      <sheetName val="Perso_Mali2"/>
      <sheetName val="Proje_Aylık_Faaliyet_Degerl_2"/>
      <sheetName val="Proje_Prog_Deg_Özeti2"/>
      <sheetName val="TL_Faaliyet_Deg2"/>
      <sheetName val="DM_Faaliyet_Deg2"/>
      <sheetName val="_N_Finansal_Eğri5"/>
      <sheetName val="_N_Finansal_E?ri2"/>
      <sheetName val="Rapor_08_-_Agustos_20032"/>
      <sheetName val="DIRECT_COST1"/>
      <sheetName val="Dokum_Yeri_Isimlendirme1"/>
      <sheetName val="14_Proje_Kodları1"/>
      <sheetName val="Proje_Kodları1"/>
      <sheetName val="02_Beton_Takip1"/>
      <sheetName val="Aktivite_Tipleri1"/>
      <sheetName val="Proje_Kodları_ve_İlerlemeler1"/>
      <sheetName val="ANA_SAYFA1"/>
      <sheetName val="1_Summary1"/>
      <sheetName val="Kullanilan_Kodlar1"/>
      <sheetName val="Data_Validation1"/>
      <sheetName val="Finansal_tamamlanma_Eğrisi"/>
      <sheetName val="TABLO-3"/>
      <sheetName val="Sayfa2"/>
      <sheetName val="DS-MİKTAR"/>
      <sheetName val="SUNUM ÖZET"/>
      <sheetName val="Control"/>
      <sheetName val="Info"/>
      <sheetName val="T"/>
      <sheetName val="Прочее"/>
      <sheetName val="Working data"/>
      <sheetName val="2016"/>
      <sheetName val="диагр освоения"/>
      <sheetName val="Kırılım"/>
      <sheetName val="YG Kırılım"/>
      <sheetName val="ekipman listesi"/>
      <sheetName val="Ozet"/>
      <sheetName val="LVL3"/>
      <sheetName val=" N Finansal E_ri"/>
      <sheetName val="_N_Finansal_E_ri"/>
      <sheetName val="1-G1"/>
      <sheetName val="LC Takip"/>
      <sheetName val="CC"/>
      <sheetName val="1C Katalog"/>
      <sheetName val="Rates"/>
      <sheetName val=" N Finansal _x000a_Eğri"/>
      <sheetName val="Kabuller"/>
      <sheetName val="Rapor_Kapsamı3"/>
      <sheetName val="PM_Raporu3"/>
      <sheetName val="Proje_Bilgi3"/>
      <sheetName val="D_Hak_Rapor_(TL)3"/>
      <sheetName val="D_Hak_Rapor_(DM)3"/>
      <sheetName val="_N_Finansal_Eğri6"/>
      <sheetName val="K_Fiziksel_Eğri3"/>
      <sheetName val="B_Alacak3"/>
      <sheetName val="B_Borc3"/>
      <sheetName val="Perso_Durum3"/>
      <sheetName val="Perso_Mali3"/>
      <sheetName val="Proje_Aylık_Faaliyet_Degerl_3"/>
      <sheetName val="Proje_Prog_Deg_Özeti3"/>
      <sheetName val="TL_Faaliyet_Deg3"/>
      <sheetName val="DM_Faaliyet_Deg3"/>
      <sheetName val="_N_Finansal_Eğri7"/>
      <sheetName val="_N_Finansal_E?ri3"/>
      <sheetName val="Rapor_08_-_Agustos_20033"/>
      <sheetName val="DIRECT_COST2"/>
      <sheetName val="Dokum_Yeri_Isimlendirme2"/>
      <sheetName val="ANA_SAYFA2"/>
      <sheetName val="14_Proje_Kodları2"/>
      <sheetName val="Proje_Kodları2"/>
      <sheetName val="02_Beton_Takip2"/>
      <sheetName val="Aktivite_Tipleri2"/>
      <sheetName val="Proje_Kodları_ve_İlerlemeler2"/>
      <sheetName val="1_Summary2"/>
      <sheetName val="Kullanilan_Kodlar2"/>
      <sheetName val="Data_Validation2"/>
      <sheetName val="Finansal_tamamlanma_Eğrisi1"/>
      <sheetName val="Veri_DB"/>
      <sheetName val="SUNUM_ÖZET"/>
      <sheetName val="Org_chart_Data"/>
      <sheetName val="_N_Finansal_E_ri1"/>
      <sheetName val="Letter_Codes"/>
      <sheetName val="Working_data"/>
      <sheetName val=" N Finansal _x000d_Eğri"/>
      <sheetName val="Лист1"/>
      <sheetName val="Rapor_Kapsamı4"/>
      <sheetName val="PM_Raporu4"/>
      <sheetName val="Proje_Bilgi4"/>
      <sheetName val="D_Hak_Rapor_(TL)4"/>
      <sheetName val="D_Hak_Rapor_(DM)4"/>
      <sheetName val="_N_Finansal_Eğri8"/>
      <sheetName val="K_Fiziksel_Eğri4"/>
      <sheetName val="B_Alacak4"/>
      <sheetName val="B_Borc4"/>
      <sheetName val="Perso_Durum4"/>
      <sheetName val="Perso_Mali4"/>
      <sheetName val="Proje_Aylık_Faaliyet_Degerl_4"/>
      <sheetName val="Proje_Prog_Deg_Özeti4"/>
      <sheetName val="TL_Faaliyet_Deg4"/>
      <sheetName val="DM_Faaliyet_Deg4"/>
      <sheetName val="_N_Finansal_Eğri9"/>
      <sheetName val="Rapor_08_-_Agustos_20034"/>
      <sheetName val="_N_Finansal_E?ri4"/>
      <sheetName val="DIRECT_COST3"/>
      <sheetName val="Dokum_Yeri_Isimlendirme3"/>
      <sheetName val="ANA_SAYFA3"/>
      <sheetName val="14_Proje_Kodları3"/>
      <sheetName val="Proje_Kodları3"/>
      <sheetName val="02_Beton_Takip3"/>
      <sheetName val="Aktivite_Tipleri3"/>
      <sheetName val="Proje_Kodları_ve_İlerlemeler3"/>
      <sheetName val="1_Summary3"/>
      <sheetName val="Kullanilan_Kodlar3"/>
      <sheetName val="Data_Validation3"/>
      <sheetName val="SUNUM_ÖZET1"/>
      <sheetName val="Finansal_tamamlanma_Eğrisi2"/>
      <sheetName val="Veri_DB1"/>
      <sheetName val="Org_chart_Data1"/>
      <sheetName val="Working_data1"/>
      <sheetName val="_N_Finansal_E_ri2"/>
      <sheetName val="Letter_Codes1"/>
      <sheetName val="диагр_освоения"/>
      <sheetName val="ekipman_listesi"/>
      <sheetName val="LC_Takip"/>
      <sheetName val="YG_Kırılım"/>
      <sheetName val="Query Table"/>
      <sheetName val="Validation Lists"/>
      <sheetName val="VL-Day"/>
      <sheetName val="VL-Night"/>
      <sheetName val="xx. Data Input"/>
      <sheetName val="Equipment"/>
      <sheetName val="MCBR"/>
      <sheetName val="LISTE VE KONTROL"/>
      <sheetName val="GRSummary"/>
      <sheetName val="EQT-ESTN"/>
      <sheetName val="Data"/>
      <sheetName val="Свод оплат по выборкам"/>
      <sheetName val="список"/>
      <sheetName val="1-Toplam Gelir-Gider"/>
      <sheetName val="B03"/>
      <sheetName val="OpexBudgetCodes"/>
      <sheetName val="ПЛАН ОПЛАТ"/>
      <sheetName val="Sheet5"/>
      <sheetName val="Share Price 2002"/>
      <sheetName val="B09.1"/>
      <sheetName val="Rapor_Kapsamı5"/>
      <sheetName val="PM_Raporu5"/>
      <sheetName val="Proje_Bilgi5"/>
      <sheetName val="D_Hak_Rapor_(TL)5"/>
      <sheetName val="D_Hak_Rapor_(DM)5"/>
      <sheetName val="_N_Finansal_Eğri10"/>
      <sheetName val="K_Fiziksel_Eğri5"/>
      <sheetName val="B_Alacak5"/>
      <sheetName val="B_Borc5"/>
      <sheetName val="Perso_Durum5"/>
      <sheetName val="Perso_Mali5"/>
      <sheetName val="Proje_Aylık_Faaliyet_Degerl_5"/>
      <sheetName val="Proje_Prog_Deg_Özeti5"/>
      <sheetName val="TL_Faaliyet_Deg5"/>
      <sheetName val="DM_Faaliyet_Deg5"/>
      <sheetName val="_N_Finansal_Eğri11"/>
      <sheetName val="Rapor_08_-_Agustos_20035"/>
      <sheetName val="_N_Finansal_E?ri5"/>
      <sheetName val="DIRECT_COST4"/>
      <sheetName val="Dokum_Yeri_Isimlendirme4"/>
      <sheetName val="ANA_SAYFA4"/>
      <sheetName val="14_Proje_Kodları4"/>
      <sheetName val="Proje_Kodları4"/>
      <sheetName val="02_Beton_Takip4"/>
      <sheetName val="Aktivite_Tipleri4"/>
      <sheetName val="Proje_Kodları_ve_İlerlemeler4"/>
      <sheetName val="1_Summary4"/>
      <sheetName val="Kullanilan_Kodlar4"/>
      <sheetName val="Data_Validation4"/>
      <sheetName val="SUNUM_ÖZET2"/>
      <sheetName val="Finansal_tamamlanma_Eğrisi3"/>
      <sheetName val="Veri_DB2"/>
      <sheetName val="Org_chart_Data2"/>
      <sheetName val="Working_data2"/>
      <sheetName val="_N_Finansal_E_ri3"/>
      <sheetName val="Letter_Codes2"/>
      <sheetName val="диагр_освоения1"/>
      <sheetName val="ekipman_listesi1"/>
      <sheetName val="LC_Takip1"/>
      <sheetName val="YG_Kırılım1"/>
      <sheetName val="SEX"/>
      <sheetName val="B"/>
      <sheetName val="BQMPALOC"/>
      <sheetName val="97 사업추정(WEKI)"/>
      <sheetName val="Macro1"/>
      <sheetName val="Attach 4-18"/>
      <sheetName val="95삼성급(본사)"/>
      <sheetName val="Исполнение-нулевой отчет"/>
      <sheetName val="PriceSummary"/>
      <sheetName val="RAPOR1_İMALAT İLERLEME"/>
      <sheetName val="KRITER TABLOSU"/>
      <sheetName val="Cover"/>
      <sheetName val="ZAYIF AKIM KESFI"/>
      <sheetName val="производство"/>
      <sheetName val="Raw Data"/>
      <sheetName val="CAT_5"/>
      <sheetName val="TEKLİF - BOQ"/>
      <sheetName val="CARPAN"/>
      <sheetName val="Rate Analysis"/>
      <sheetName val="input"/>
      <sheetName val=" N Finansal _x005f_x000a_Eğri"/>
      <sheetName val="GRAPH_DATA"/>
      <sheetName val="TESİSAT"/>
      <sheetName val="B. Fiyatlar"/>
      <sheetName val="imalat iç sayfa"/>
      <sheetName val="_N_Finansal_E_ri4"/>
      <sheetName val=" N Finansal _Eğri"/>
      <sheetName val="PROGRAM"/>
      <sheetName val="CASHFLOW"/>
      <sheetName val="AOP Summary-2"/>
      <sheetName val="sal"/>
      <sheetName val="Revenue Calculation"/>
      <sheetName val="산근"/>
      <sheetName val="Cash2"/>
      <sheetName val="경비"/>
      <sheetName val=" N Finansal _x005f_x000d_Eğri"/>
      <sheetName val="_N_Finansal_E_ri5"/>
      <sheetName val="İhzar"/>
      <sheetName val="Analiz-dec"/>
      <sheetName val="PROCURE"/>
      <sheetName val="Sheet1"/>
      <sheetName val="tahakkuk müzekkeresi_1"/>
      <sheetName val="SUMMARY BQ"/>
      <sheetName val="YBF5"/>
      <sheetName val="Rapor_Kapsamı6"/>
      <sheetName val="PM_Raporu6"/>
      <sheetName val="Proje_Bilgi6"/>
      <sheetName val="D_Hak_Rapor_(TL)6"/>
      <sheetName val="D_Hak_Rapor_(DM)6"/>
      <sheetName val="_N_Finansal_Eğri12"/>
      <sheetName val="K_Fiziksel_Eğri6"/>
      <sheetName val="B_Alacak6"/>
      <sheetName val="B_Borc6"/>
      <sheetName val="Perso_Durum6"/>
      <sheetName val="Perso_Mali6"/>
      <sheetName val="Proje_Aylık_Faaliyet_Degerl_6"/>
      <sheetName val="Proje_Prog_Deg_Özeti6"/>
      <sheetName val="TL_Faaliyet_Deg6"/>
      <sheetName val="DM_Faaliyet_Deg6"/>
      <sheetName val="_N_Finansal_Eğri13"/>
      <sheetName val="_N_Finansal_E?ri6"/>
      <sheetName val="Rapor_08_-_Agustos_20036"/>
      <sheetName val="DIRECT_COST5"/>
      <sheetName val="Dokum_Yeri_Isimlendirme5"/>
      <sheetName val="ANA_SAYFA5"/>
      <sheetName val="14_Proje_Kodları5"/>
      <sheetName val="Proje_Kodları5"/>
      <sheetName val="02_Beton_Takip5"/>
      <sheetName val="Aktivite_Tipleri5"/>
      <sheetName val="Proje_Kodları_ve_İlerlemeler5"/>
      <sheetName val="1_Summary5"/>
      <sheetName val="Kullanilan_Kodlar5"/>
      <sheetName val="Data_Validation5"/>
      <sheetName val="Finansal_tamamlanma_Eğrisi4"/>
      <sheetName val="Org_chart_Data3"/>
      <sheetName val="Veri_DB3"/>
      <sheetName val="Letter_Codes3"/>
      <sheetName val="диагр_освоения2"/>
      <sheetName val="SUNUM_ÖZET3"/>
      <sheetName val="Working_data3"/>
      <sheetName val="ekipman_listesi2"/>
      <sheetName val="YG_Kırılım2"/>
      <sheetName val="LC_Takip2"/>
      <sheetName val="1C_Katalog"/>
      <sheetName val="_N_Finansal__x000a_Eğri"/>
      <sheetName val="Query_Table"/>
      <sheetName val="Validation_Lists"/>
      <sheetName val="xx__Data_Input"/>
      <sheetName val="LISTE_VE_KONTROL"/>
      <sheetName val="Свод_оплат_по_выборкам"/>
      <sheetName val="1-Toplam_Gelir-Gider"/>
      <sheetName val="ПЛАН_ОПЛАТ"/>
      <sheetName val="Share_Price_2002"/>
      <sheetName val="B09_1"/>
      <sheetName val="97_사업추정(WEKI)"/>
      <sheetName val="Attach_4-18"/>
      <sheetName val="Исполнение-нулевой_отчет"/>
      <sheetName val="Summ"/>
      <sheetName val="LİSTE FİYATLARI"/>
      <sheetName val="Z"/>
      <sheetName val="Workings"/>
      <sheetName val="Inputs"/>
      <sheetName val="MAZOT TAKIBI"/>
      <sheetName val="Satir Bazli Odeme Listesi"/>
      <sheetName val="Кедровский"/>
      <sheetName val="icmal  "/>
      <sheetName val="COEF"/>
      <sheetName val="Dİ-RUS"/>
      <sheetName val="вспомогательный лист"/>
      <sheetName val="icmal"/>
      <sheetName val="ÇALIŞMA İCMALİ"/>
      <sheetName val="13-İŞGÜCÜ.HİSTOGRAM'03"/>
      <sheetName val="ESCON"/>
      <sheetName val="Option"/>
      <sheetName val="Vehicles"/>
      <sheetName val="Tanimlar"/>
      <sheetName val="sch"/>
      <sheetName val="LTQ"/>
      <sheetName val="Parameters"/>
      <sheetName val="CELIK Poz No-6.11.2"/>
      <sheetName val="Sayfa1"/>
      <sheetName val="#REF"/>
      <sheetName val="Rapor_Kapsamı7"/>
      <sheetName val="PM_Raporu7"/>
      <sheetName val="Proje_Bilgi7"/>
      <sheetName val="D_Hak_Rapor_(TL)7"/>
      <sheetName val="D_Hak_Rapor_(DM)7"/>
      <sheetName val="_N_Finansal_Eğri14"/>
      <sheetName val="K_Fiziksel_Eğri7"/>
      <sheetName val="B_Alacak7"/>
      <sheetName val="B_Borc7"/>
      <sheetName val="Perso_Durum7"/>
      <sheetName val="Perso_Mali7"/>
      <sheetName val="Proje_Aylık_Faaliyet_Degerl_7"/>
      <sheetName val="Proje_Prog_Deg_Özeti7"/>
      <sheetName val="TL_Faaliyet_Deg7"/>
      <sheetName val="DM_Faaliyet_Deg7"/>
      <sheetName val="_N_Finansal_Eğri15"/>
      <sheetName val="_N_Finansal_E?ri7"/>
      <sheetName val="Rapor_08_-_Agustos_20037"/>
      <sheetName val="DIRECT_COST6"/>
      <sheetName val="Dokum_Yeri_Isimlendirme6"/>
      <sheetName val="ANA_SAYFA6"/>
      <sheetName val="14_Proje_Kodları6"/>
      <sheetName val="Proje_Kodları6"/>
      <sheetName val="02_Beton_Takip6"/>
      <sheetName val="Aktivite_Tipleri6"/>
      <sheetName val="Proje_Kodları_ve_İlerlemeler6"/>
      <sheetName val="1_Summary6"/>
      <sheetName val="Kullanilan_Kodlar6"/>
      <sheetName val="Data_Validation6"/>
      <sheetName val="Finansal_tamamlanma_Eğrisi5"/>
      <sheetName val="Veri_DB4"/>
      <sheetName val="SUNUM_ÖZET4"/>
      <sheetName val="Org_chart_Data4"/>
      <sheetName val="Working_data4"/>
      <sheetName val="_N_Finansal_E_ri6"/>
      <sheetName val="Letter_Codes4"/>
      <sheetName val="диагр_освоения3"/>
      <sheetName val="ekipman_listesi3"/>
      <sheetName val="LC_Takip3"/>
      <sheetName val="YG_Kırılım3"/>
      <sheetName val="Query_Table1"/>
      <sheetName val="Validation_Lists1"/>
      <sheetName val="1C_Katalog1"/>
      <sheetName val="_N_Finansal__x000a_Eğri1"/>
      <sheetName val="RAPOR1_İMALAT_İLERLEME"/>
      <sheetName val="xx__Data_Input1"/>
      <sheetName val="TEKLİF_-_BOQ"/>
      <sheetName val="Rate_Analysis"/>
      <sheetName val="_N_Finansal__x005f_x000a_Eğri"/>
      <sheetName val="B__Fiyatlar"/>
      <sheetName val="imalat_iç_sayfa"/>
      <sheetName val="LISTE_VE_KONTROL1"/>
      <sheetName val="Свод_оплат_по_выборкам1"/>
      <sheetName val="97_사업추정(WEKI)1"/>
      <sheetName val="Attach_4-181"/>
      <sheetName val="1-Toplam_Gelir-Gider1"/>
      <sheetName val="_N_Finansal__Eğri"/>
      <sheetName val="ПЛАН_ОПЛАТ1"/>
      <sheetName val="Share_Price_20021"/>
      <sheetName val="B09_11"/>
      <sheetName val="Исполнение-нулевой_отчет1"/>
      <sheetName val="tahakkuk_müzekkeresi_1"/>
      <sheetName val="SUMMARY_BQ"/>
      <sheetName val="KRITER_TABLOSU"/>
      <sheetName val="AOP_Summary-2"/>
      <sheetName val="LİSTE_FİYATLARI"/>
      <sheetName val="Revenue_Calculation"/>
      <sheetName val="13-İŞGÜCÜ_HİSTOGRAM'03"/>
      <sheetName val="Raw_Data"/>
      <sheetName val="ZAYIF_AKIM_KESFI"/>
      <sheetName val="ÇALIŞMA_İCMALİ"/>
      <sheetName val="_N_Finansal__x005f_x000d_Eğri"/>
      <sheetName val="MAZOT_TAKIBI"/>
      <sheetName val="Satir_Bazli_Odeme_Listesi"/>
      <sheetName val="icmal__"/>
      <sheetName val="вспомогательный_лист"/>
      <sheetName val="CELIK_Poz_No-6_11_2"/>
      <sheetName val="Rapor_Kapsamı8"/>
      <sheetName val="PM_Raporu8"/>
      <sheetName val="Proje_Bilgi8"/>
      <sheetName val="D_Hak_Rapor_(TL)8"/>
      <sheetName val="D_Hak_Rapor_(DM)8"/>
      <sheetName val="_N_Finansal_Eğri16"/>
      <sheetName val="K_Fiziksel_Eğri8"/>
      <sheetName val="B_Alacak8"/>
      <sheetName val="B_Borc8"/>
      <sheetName val="Perso_Durum8"/>
      <sheetName val="Perso_Mali8"/>
      <sheetName val="Proje_Aylık_Faaliyet_Degerl_8"/>
      <sheetName val="Proje_Prog_Deg_Özeti8"/>
      <sheetName val="TL_Faaliyet_Deg8"/>
      <sheetName val="DM_Faaliyet_Deg8"/>
      <sheetName val="_N_Finansal_Eğri17"/>
      <sheetName val="_N_Finansal_E?ri8"/>
      <sheetName val="Rapor_08_-_Agustos_20038"/>
      <sheetName val="DIRECT_COST7"/>
      <sheetName val="Dokum_Yeri_Isimlendirme7"/>
      <sheetName val="ANA_SAYFA7"/>
      <sheetName val="14_Proje_Kodları7"/>
      <sheetName val="Proje_Kodları7"/>
      <sheetName val="02_Beton_Takip7"/>
      <sheetName val="Aktivite_Tipleri7"/>
      <sheetName val="Proje_Kodları_ve_İlerlemeler7"/>
      <sheetName val="1_Summary7"/>
      <sheetName val="Kullanilan_Kodlar7"/>
      <sheetName val="Data_Validation7"/>
      <sheetName val="SUNUM_ÖZET5"/>
      <sheetName val="Finansal_tamamlanma_Eğrisi6"/>
      <sheetName val="Veri_DB5"/>
      <sheetName val="Org_chart_Data5"/>
      <sheetName val="_N_Finansal_E_ri7"/>
      <sheetName val="Letter_Codes5"/>
      <sheetName val="Working_data5"/>
      <sheetName val="диагр_освоения4"/>
      <sheetName val="ekipman_listesi4"/>
      <sheetName val="LC_Takip4"/>
      <sheetName val="YG_Kırılım4"/>
      <sheetName val="Query_Table2"/>
      <sheetName val="Validation_Lists2"/>
      <sheetName val="1C_Katalog2"/>
      <sheetName val="_N_Finansal__x000a_Eğri2"/>
      <sheetName val="RAPOR1_İMALAT_İLERLEME1"/>
      <sheetName val="_N_Finansal__x005f_x000a_Eğri1"/>
      <sheetName val="TEKLİF_-_BOQ1"/>
      <sheetName val="xx__Data_Input2"/>
      <sheetName val="Rate_Analysis1"/>
      <sheetName val="B__Fiyatlar1"/>
      <sheetName val="imalat_iç_sayfa1"/>
      <sheetName val="_N_Finansal__Eğri1"/>
      <sheetName val="LISTE_VE_KONTROL2"/>
      <sheetName val="Свод_оплат_по_выборкам2"/>
      <sheetName val="97_사업추정(WEKI)2"/>
      <sheetName val="Attach_4-182"/>
      <sheetName val="1-Toplam_Gelir-Gider2"/>
      <sheetName val="ПЛАН_ОПЛАТ2"/>
      <sheetName val="Share_Price_20022"/>
      <sheetName val="B09_12"/>
      <sheetName val="Исполнение-нулевой_отчет2"/>
      <sheetName val="KRITER_TABLOSU1"/>
      <sheetName val="AOP_Summary-21"/>
      <sheetName val="tahakkuk_müzekkeresi_11"/>
      <sheetName val="SUMMARY_BQ1"/>
      <sheetName val="LİSTE_FİYATLARI1"/>
      <sheetName val="13-İŞGÜCÜ_HİSTOGRAM'031"/>
      <sheetName val="Revenue_Calculation1"/>
      <sheetName val="Raw_Data1"/>
      <sheetName val="ZAYIF_AKIM_KESFI1"/>
      <sheetName val="ÇALIŞMA_İCMALİ1"/>
      <sheetName val="_N_Finansal__x005f_x000d_Eğri1"/>
      <sheetName val="MAZOT_TAKIBI1"/>
      <sheetName val="Satir_Bazli_Odeme_Listesi1"/>
      <sheetName val="icmal__1"/>
      <sheetName val="вспомогательный_лист1"/>
      <sheetName val="CELIK_Poz_No-6_11_21"/>
      <sheetName val="Siyah Fittings"/>
      <sheetName val="YEVMİYE"/>
      <sheetName val="Rapor_Kapsamı10"/>
      <sheetName val="PM_Raporu10"/>
      <sheetName val="Proje_Bilgi10"/>
      <sheetName val="D_Hak_Rapor_(TL)10"/>
      <sheetName val="D_Hak_Rapor_(DM)10"/>
      <sheetName val="_N_Finansal_Eğri20"/>
      <sheetName val="K_Fiziksel_Eğri10"/>
      <sheetName val="B_Alacak10"/>
      <sheetName val="B_Borc10"/>
      <sheetName val="Perso_Durum10"/>
      <sheetName val="Perso_Mali10"/>
      <sheetName val="Proje_Aylık_Faaliyet_Degerl_10"/>
      <sheetName val="Proje_Prog_Deg_Özeti10"/>
      <sheetName val="TL_Faaliyet_Deg10"/>
      <sheetName val="DM_Faaliyet_Deg10"/>
      <sheetName val="_N_Finansal_Eğri21"/>
      <sheetName val="_N_Finansal_E?ri10"/>
      <sheetName val="Rapor_08_-_Agustos_200310"/>
      <sheetName val="DIRECT_COST9"/>
      <sheetName val="Dokum_Yeri_Isimlendirme9"/>
      <sheetName val="ANA_SAYFA9"/>
      <sheetName val="14_Proje_Kodları9"/>
      <sheetName val="Proje_Kodları9"/>
      <sheetName val="02_Beton_Takip9"/>
      <sheetName val="Aktivite_Tipleri9"/>
      <sheetName val="Proje_Kodları_ve_İlerlemeler9"/>
      <sheetName val="1_Summary9"/>
      <sheetName val="Kullanilan_Kodlar9"/>
      <sheetName val="Data_Validation9"/>
      <sheetName val="SUNUM_ÖZET7"/>
      <sheetName val="Finansal_tamamlanma_Eğrisi8"/>
      <sheetName val="Veri_DB7"/>
      <sheetName val="Org_chart_Data7"/>
      <sheetName val="_N_Finansal_E_ri9"/>
      <sheetName val="Letter_Codes7"/>
      <sheetName val="Working_data7"/>
      <sheetName val="диагр_освоения6"/>
      <sheetName val="ekipman_listesi6"/>
      <sheetName val="LC_Takip6"/>
      <sheetName val="YG_Kırılım6"/>
      <sheetName val="Query_Table4"/>
      <sheetName val="Validation_Lists4"/>
      <sheetName val="1C_Katalog4"/>
      <sheetName val="_N_Finansal__x000a_Eğri4"/>
      <sheetName val="RAPOR1_İMALAT_İLERLEME3"/>
      <sheetName val="_N_Finansal__x005f_x000a_Eğri3"/>
      <sheetName val="TEKLİF_-_BOQ3"/>
      <sheetName val="xx__Data_Input4"/>
      <sheetName val="Rate_Analysis3"/>
      <sheetName val="B__Fiyatlar3"/>
      <sheetName val="imalat_iç_sayfa3"/>
      <sheetName val="_N_Finansal__Eğri3"/>
      <sheetName val="LISTE_VE_KONTROL4"/>
      <sheetName val="Свод_оплат_по_выборкам4"/>
      <sheetName val="97_사업추정(WEKI)4"/>
      <sheetName val="Attach_4-184"/>
      <sheetName val="1-Toplam_Gelir-Gider4"/>
      <sheetName val="ПЛАН_ОПЛАТ4"/>
      <sheetName val="Share_Price_20024"/>
      <sheetName val="B09_14"/>
      <sheetName val="Исполнение-нулевой_отчет4"/>
      <sheetName val="KRITER_TABLOSU3"/>
      <sheetName val="AOP_Summary-23"/>
      <sheetName val="tahakkuk_müzekkeresi_13"/>
      <sheetName val="SUMMARY_BQ3"/>
      <sheetName val="LİSTE_FİYATLARI3"/>
      <sheetName val="13-İŞGÜCÜ_HİSTOGRAM'033"/>
      <sheetName val="Revenue_Calculation3"/>
      <sheetName val="Raw_Data3"/>
      <sheetName val="ZAYIF_AKIM_KESFI3"/>
      <sheetName val="ÇALIŞMA_İCMALİ3"/>
      <sheetName val="_N_Finansal__x005f_x000d_Eğri3"/>
      <sheetName val="MAZOT_TAKIBI3"/>
      <sheetName val="Satir_Bazli_Odeme_Listesi3"/>
      <sheetName val="icmal__3"/>
      <sheetName val="вспомогательный_лист3"/>
      <sheetName val="CELIK_Poz_No-6_11_23"/>
      <sheetName val="Rapor_Kapsamı9"/>
      <sheetName val="PM_Raporu9"/>
      <sheetName val="Proje_Bilgi9"/>
      <sheetName val="D_Hak_Rapor_(TL)9"/>
      <sheetName val="D_Hak_Rapor_(DM)9"/>
      <sheetName val="_N_Finansal_Eğri18"/>
      <sheetName val="K_Fiziksel_Eğri9"/>
      <sheetName val="B_Alacak9"/>
      <sheetName val="B_Borc9"/>
      <sheetName val="Perso_Durum9"/>
      <sheetName val="Perso_Mali9"/>
      <sheetName val="Proje_Aylık_Faaliyet_Degerl_9"/>
      <sheetName val="Proje_Prog_Deg_Özeti9"/>
      <sheetName val="TL_Faaliyet_Deg9"/>
      <sheetName val="DM_Faaliyet_Deg9"/>
      <sheetName val="_N_Finansal_Eğri19"/>
      <sheetName val="_N_Finansal_E?ri9"/>
      <sheetName val="Rapor_08_-_Agustos_20039"/>
      <sheetName val="DIRECT_COST8"/>
      <sheetName val="Dokum_Yeri_Isimlendirme8"/>
      <sheetName val="ANA_SAYFA8"/>
      <sheetName val="14_Proje_Kodları8"/>
      <sheetName val="Proje_Kodları8"/>
      <sheetName val="02_Beton_Takip8"/>
      <sheetName val="Aktivite_Tipleri8"/>
      <sheetName val="Proje_Kodları_ve_İlerlemeler8"/>
      <sheetName val="1_Summary8"/>
      <sheetName val="Kullanilan_Kodlar8"/>
      <sheetName val="Data_Validation8"/>
      <sheetName val="SUNUM_ÖZET6"/>
      <sheetName val="Finansal_tamamlanma_Eğrisi7"/>
      <sheetName val="Veri_DB6"/>
      <sheetName val="Org_chart_Data6"/>
      <sheetName val="_N_Finansal_E_ri8"/>
      <sheetName val="Letter_Codes6"/>
      <sheetName val="Working_data6"/>
      <sheetName val="диагр_освоения5"/>
      <sheetName val="ekipman_listesi5"/>
      <sheetName val="LC_Takip5"/>
      <sheetName val="YG_Kırılım5"/>
      <sheetName val="Query_Table3"/>
      <sheetName val="Validation_Lists3"/>
      <sheetName val="1C_Katalog3"/>
      <sheetName val="_N_Finansal__x000a_Eğri3"/>
      <sheetName val="RAPOR1_İMALAT_İLERLEME2"/>
      <sheetName val="_N_Finansal__x005f_x000a_Eğri2"/>
      <sheetName val="TEKLİF_-_BOQ2"/>
      <sheetName val="xx__Data_Input3"/>
      <sheetName val="Rate_Analysis2"/>
      <sheetName val="B__Fiyatlar2"/>
      <sheetName val="imalat_iç_sayfa2"/>
      <sheetName val="_N_Finansal__Eğri2"/>
      <sheetName val="LISTE_VE_KONTROL3"/>
      <sheetName val="Свод_оплат_по_выборкам3"/>
      <sheetName val="97_사업추정(WEKI)3"/>
      <sheetName val="Attach_4-183"/>
      <sheetName val="1-Toplam_Gelir-Gider3"/>
      <sheetName val="ПЛАН_ОПЛАТ3"/>
      <sheetName val="Share_Price_20023"/>
      <sheetName val="B09_13"/>
      <sheetName val="Исполнение-нулевой_отчет3"/>
      <sheetName val="KRITER_TABLOSU2"/>
      <sheetName val="AOP_Summary-22"/>
      <sheetName val="tahakkuk_müzekkeresi_12"/>
      <sheetName val="SUMMARY_BQ2"/>
      <sheetName val="LİSTE_FİYATLARI2"/>
      <sheetName val="13-İŞGÜCÜ_HİSTOGRAM'032"/>
      <sheetName val="Revenue_Calculation2"/>
      <sheetName val="Raw_Data2"/>
      <sheetName val="ZAYIF_AKIM_KESFI2"/>
      <sheetName val="ÇALIŞMA_İCMALİ2"/>
      <sheetName val="_N_Finansal__x005f_x000d_Eğri2"/>
      <sheetName val="MAZOT_TAKIBI2"/>
      <sheetName val="Satir_Bazli_Odeme_Listesi2"/>
      <sheetName val="icmal__2"/>
      <sheetName val="вспомогательный_лист2"/>
      <sheetName val="CELIK_Poz_No-6_11_22"/>
      <sheetName val="Справочники"/>
      <sheetName val="INCOMING"/>
      <sheetName val="расценки"/>
      <sheetName val="НАКОПИТ"/>
      <sheetName val="Списки"/>
      <sheetName val="dolar"/>
      <sheetName val="입찰내역 발주처 양식"/>
      <sheetName val="Code03"/>
      <sheetName val="Summary"/>
      <sheetName val="CA"/>
      <sheetName val="C1"/>
      <sheetName val="D"/>
      <sheetName val="D.I"/>
      <sheetName val="BF2001"/>
      <sheetName val="Msw-study"/>
      <sheetName val="DRUM"/>
      <sheetName val="Table"/>
      <sheetName val="Kaynak"/>
      <sheetName val="F4-F7"/>
      <sheetName val="기계내역서"/>
      <sheetName val="Rapor_Kapsamı11"/>
      <sheetName val="PM_Raporu11"/>
      <sheetName val="Proje_Bilgi11"/>
      <sheetName val="D_Hak_Rapor_(TL)11"/>
      <sheetName val="D_Hak_Rapor_(DM)11"/>
      <sheetName val="_N_Finansal_Eğri22"/>
      <sheetName val="K_Fiziksel_Eğri11"/>
      <sheetName val="B_Alacak11"/>
      <sheetName val="B_Borc11"/>
      <sheetName val="Perso_Durum11"/>
      <sheetName val="Perso_Mali11"/>
      <sheetName val="Proje_Aylık_Faaliyet_Degerl_11"/>
      <sheetName val="Proje_Prog_Deg_Özeti11"/>
      <sheetName val="TL_Faaliyet_Deg11"/>
      <sheetName val="DM_Faaliyet_Deg11"/>
      <sheetName val="_N_Finansal_Eğri23"/>
      <sheetName val="_N_Finansal_E?ri11"/>
      <sheetName val="Rapor_08_-_Agustos_200311"/>
      <sheetName val="DIRECT_COST10"/>
      <sheetName val="Dokum_Yeri_Isimlendirme10"/>
      <sheetName val="ANA_SAYFA10"/>
      <sheetName val="14_Proje_Kodları10"/>
      <sheetName val="Proje_Kodları10"/>
      <sheetName val="02_Beton_Takip10"/>
      <sheetName val="Aktivite_Tipleri10"/>
      <sheetName val="Proje_Kodları_ve_İlerlemeler10"/>
      <sheetName val="1_Summary10"/>
      <sheetName val="Kullanilan_Kodlar10"/>
      <sheetName val="Data_Validation10"/>
      <sheetName val="Finansal_tamamlanma_Eğrisi9"/>
      <sheetName val="Org_chart_Data8"/>
      <sheetName val="Veri_DB8"/>
      <sheetName val="Letter_Codes8"/>
      <sheetName val="SUNUM_ÖZET8"/>
      <sheetName val="_N_Finansal_E_ri10"/>
      <sheetName val="Working_data8"/>
      <sheetName val="диагр_освоения7"/>
      <sheetName val="YG_Kırılım7"/>
      <sheetName val="ekipman_listesi7"/>
      <sheetName val="LC_Takip7"/>
      <sheetName val="1C_Katalog5"/>
      <sheetName val="_N_Finansal__x000a_Eğri5"/>
      <sheetName val="Query_Table5"/>
      <sheetName val="Validation_Lists5"/>
      <sheetName val="xx__Data_Input5"/>
      <sheetName val="Share_Price_20025"/>
      <sheetName val="LISTE_VE_KONTROL5"/>
      <sheetName val="Свод_оплат_по_выборкам5"/>
      <sheetName val="B09_15"/>
      <sheetName val="1-Toplam_Gelir-Gider5"/>
      <sheetName val="ПЛАН_ОПЛАТ5"/>
      <sheetName val="97_사업추정(WEKI)5"/>
      <sheetName val="Attach_4-185"/>
      <sheetName val="Исполнение-нулевой_отчет5"/>
      <sheetName val="Raw_Data4"/>
      <sheetName val="RAPOR1_İMALAT_İLERLEME4"/>
      <sheetName val="TEKLİF_-_BOQ4"/>
      <sheetName val="Rate_Analysis4"/>
      <sheetName val="_N_Finansal__x005f_x000a_Eğri4"/>
      <sheetName val="B__Fiyatlar4"/>
      <sheetName val="imalat_iç_sayfa4"/>
      <sheetName val="_N_Finansal__Eğri4"/>
      <sheetName val="AOP_Summary-24"/>
      <sheetName val="Revenue_Calculation4"/>
      <sheetName val="_N_Finansal__x005f_x000d_Eğri4"/>
      <sheetName val="вспомогательный_лист4"/>
      <sheetName val="tahakkuk_müzekkeresi_14"/>
      <sheetName val="SUMMARY_BQ4"/>
      <sheetName val="KRITER_TABLOSU4"/>
      <sheetName val="ZAYIF_AKIM_KESFI4"/>
      <sheetName val="MAZOT_TAKIBI4"/>
      <sheetName val="LİSTE_FİYATLARI4"/>
      <sheetName val="Satir_Bazli_Odeme_Listesi4"/>
      <sheetName val="icmal__4"/>
      <sheetName val="ÇALIŞMA_İCMALİ4"/>
      <sheetName val="13-İŞGÜCÜ_HİSTOGRAM'034"/>
      <sheetName val="CELIK_Poz_No-6_11_24"/>
      <sheetName val="Siyah_Fittings"/>
      <sheetName val="DIL4"/>
      <sheetName val="villa"/>
      <sheetName val="一発シート"/>
      <sheetName val="L-Mechanical"/>
      <sheetName val="EnterData"/>
      <sheetName val="Легенда"/>
      <sheetName val="Стоимость сырья"/>
      <sheetName val="справочник"/>
      <sheetName val="Наём_справ"/>
      <sheetName val="Виды работ"/>
      <sheetName val="Цены"/>
      <sheetName val="усл обозн"/>
      <sheetName val="Фсч"/>
      <sheetName val="Справочник РУ"/>
      <sheetName val="Лист4"/>
      <sheetName val="Лист2"/>
      <sheetName val="Объекты"/>
      <sheetName val="Тарифы_2021г"/>
      <sheetName val="ТМЦ"/>
      <sheetName val="YEŞİL DEFTER (İNŞAAT )"/>
      <sheetName val="_N_Finansal__x000d_Eğri"/>
      <sheetName val="DEGISKENLER"/>
      <sheetName val="факт выполнение"/>
      <sheetName val="Доходы свод"/>
      <sheetName val="입찰내역_발주처_양식"/>
      <sheetName val="D_I"/>
      <sheetName val="HOC"/>
      <sheetName val="Стоимость_сырья"/>
      <sheetName val="Виды_работ"/>
      <sheetName val="усл_обозн"/>
      <sheetName val="Справочник_РУ"/>
      <sheetName val="Rapor_Kapsamı12"/>
      <sheetName val="PM_Raporu12"/>
      <sheetName val="Proje_Bilgi12"/>
      <sheetName val="D_Hak_Rapor_(TL)12"/>
      <sheetName val="D_Hak_Rapor_(DM)12"/>
      <sheetName val="_N_Finansal_Eğri24"/>
      <sheetName val="K_Fiziksel_Eğri12"/>
      <sheetName val="B_Alacak12"/>
      <sheetName val="B_Borc12"/>
      <sheetName val="Perso_Durum12"/>
      <sheetName val="Perso_Mali12"/>
      <sheetName val="Proje_Aylık_Faaliyet_Degerl_12"/>
      <sheetName val="Proje_Prog_Deg_Özeti12"/>
      <sheetName val="TL_Faaliyet_Deg12"/>
      <sheetName val="DM_Faaliyet_Deg12"/>
      <sheetName val="_N_Finansal_Eğri25"/>
      <sheetName val="_N_Finansal_E?ri12"/>
      <sheetName val="Rapor_08_-_Agustos_200312"/>
      <sheetName val="DIRECT_COST11"/>
      <sheetName val="Dokum_Yeri_Isimlendirme11"/>
      <sheetName val="ANA_SAYFA11"/>
      <sheetName val="14_Proje_Kodları11"/>
      <sheetName val="Proje_Kodları11"/>
      <sheetName val="02_Beton_Takip11"/>
      <sheetName val="Aktivite_Tipleri11"/>
      <sheetName val="Proje_Kodları_ve_İlerlemeler11"/>
      <sheetName val="1_Summary11"/>
      <sheetName val="Kullanilan_Kodlar11"/>
      <sheetName val="Data_Validation11"/>
      <sheetName val="Finansal_tamamlanma_Eğrisi10"/>
      <sheetName val="Org_chart_Data9"/>
      <sheetName val="Veri_DB9"/>
      <sheetName val="Letter_Codes9"/>
      <sheetName val="SUNUM_ÖZET9"/>
      <sheetName val="Working_data9"/>
      <sheetName val="диагр_освоения8"/>
      <sheetName val="ekipman_listesi8"/>
      <sheetName val="LC_Takip8"/>
      <sheetName val="_N_Finansal_E_ri11"/>
      <sheetName val="YG_Kırılım8"/>
      <sheetName val="_N_Finansal__x000a_Eğri6"/>
      <sheetName val="1C_Katalog6"/>
      <sheetName val="Query_Table6"/>
      <sheetName val="Validation_Lists6"/>
      <sheetName val="xx__Data_Input6"/>
      <sheetName val="LISTE_VE_KONTROL6"/>
      <sheetName val="Share_Price_20026"/>
      <sheetName val="Свод_оплат_по_выборкам6"/>
      <sheetName val="1-Toplam_Gelir-Gider6"/>
      <sheetName val="B09_16"/>
      <sheetName val="ПЛАН_ОПЛАТ6"/>
      <sheetName val="97_사업추정(WEKI)6"/>
      <sheetName val="Attach_4-186"/>
      <sheetName val="Исполнение-нулевой_отчет6"/>
      <sheetName val="RAPOR1_İMALAT_İLERLEME5"/>
      <sheetName val="Raw_Data5"/>
      <sheetName val="TEKLİF_-_BOQ5"/>
      <sheetName val="Rate_Analysis5"/>
      <sheetName val="_N_Finansal__x005f_x000a_Eğri5"/>
      <sheetName val="B__Fiyatlar5"/>
      <sheetName val="imalat_iç_sayfa5"/>
      <sheetName val="_N_Finansal__Eğri5"/>
      <sheetName val="_N_Finansal__x005f_x000d_Eğri5"/>
      <sheetName val="вспомогательный_лист5"/>
      <sheetName val="tahakkuk_müzekkeresi_15"/>
      <sheetName val="SUMMARY_BQ5"/>
      <sheetName val="KRITER_TABLOSU5"/>
      <sheetName val="ZAYIF_AKIM_KESFI5"/>
      <sheetName val="AOP_Summary-25"/>
      <sheetName val="Revenue_Calculation5"/>
      <sheetName val="MAZOT_TAKIBI5"/>
      <sheetName val="LİSTE_FİYATLARI5"/>
      <sheetName val="Satir_Bazli_Odeme_Listesi5"/>
      <sheetName val="icmal__5"/>
      <sheetName val="ÇALIŞMA_İCMALİ5"/>
      <sheetName val="13-İŞGÜCÜ_HİSTOGRAM'035"/>
      <sheetName val="CELIK_Poz_No-6_11_25"/>
      <sheetName val="Siyah_Fittings1"/>
      <sheetName val="입찰내역_발주처_양식1"/>
      <sheetName val="D_I1"/>
      <sheetName val="Стоимость_сырья1"/>
      <sheetName val="Виды_работ1"/>
      <sheetName val="усл_обозн1"/>
      <sheetName val="Справочник_РУ1"/>
      <sheetName val="Стены и плинт"/>
      <sheetName val="Потолок"/>
      <sheetName val="XZLC004_PART2"/>
      <sheetName val="报价单"/>
      <sheetName val="Birim fiyatlar-2005"/>
      <sheetName val="Шкаф"/>
      <sheetName val="Коэфф1."/>
      <sheetName val="Прайс лист"/>
      <sheetName val="Гр5(о)"/>
      <sheetName val="HYDROTEST DIAGRAM"/>
      <sheetName val="breakdown"/>
      <sheetName val="PERSONNELIST"/>
      <sheetName val="安装新取费"/>
      <sheetName val="海盐加工装置"/>
      <sheetName val="内外控制表"/>
      <sheetName val="ГПР"/>
      <sheetName val="Анализ бункеров"/>
      <sheetName val="меп"/>
      <sheetName val="справочник ОС"/>
      <sheetName val="список объектов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6">
          <cell r="R6">
            <v>0</v>
          </cell>
        </row>
      </sheetData>
      <sheetData sheetId="241"/>
      <sheetData sheetId="242">
        <row r="6">
          <cell r="R6">
            <v>0</v>
          </cell>
        </row>
      </sheetData>
      <sheetData sheetId="243">
        <row r="6">
          <cell r="R6">
            <v>0</v>
          </cell>
        </row>
      </sheetData>
      <sheetData sheetId="244">
        <row r="6">
          <cell r="R6">
            <v>0</v>
          </cell>
        </row>
      </sheetData>
      <sheetData sheetId="245"/>
      <sheetData sheetId="246">
        <row r="6">
          <cell r="R6">
            <v>0</v>
          </cell>
        </row>
      </sheetData>
      <sheetData sheetId="247">
        <row r="6">
          <cell r="R6">
            <v>0</v>
          </cell>
        </row>
      </sheetData>
      <sheetData sheetId="248">
        <row r="6">
          <cell r="R6">
            <v>0</v>
          </cell>
        </row>
      </sheetData>
      <sheetData sheetId="249"/>
      <sheetData sheetId="250">
        <row r="6">
          <cell r="R6">
            <v>0</v>
          </cell>
        </row>
      </sheetData>
      <sheetData sheetId="251">
        <row r="6">
          <cell r="R6">
            <v>0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6">
          <cell r="R6">
            <v>0</v>
          </cell>
        </row>
      </sheetData>
      <sheetData sheetId="357">
        <row r="6">
          <cell r="R6">
            <v>0</v>
          </cell>
        </row>
      </sheetData>
      <sheetData sheetId="358">
        <row r="6">
          <cell r="R6">
            <v>0</v>
          </cell>
        </row>
      </sheetData>
      <sheetData sheetId="359">
        <row r="6">
          <cell r="R6">
            <v>0</v>
          </cell>
        </row>
      </sheetData>
      <sheetData sheetId="360">
        <row r="6">
          <cell r="R6">
            <v>0</v>
          </cell>
        </row>
      </sheetData>
      <sheetData sheetId="361">
        <row r="6">
          <cell r="R6">
            <v>0</v>
          </cell>
        </row>
      </sheetData>
      <sheetData sheetId="362">
        <row r="6">
          <cell r="R6">
            <v>0</v>
          </cell>
        </row>
      </sheetData>
      <sheetData sheetId="363">
        <row r="6">
          <cell r="R6">
            <v>0</v>
          </cell>
        </row>
      </sheetData>
      <sheetData sheetId="364">
        <row r="6">
          <cell r="R6">
            <v>0</v>
          </cell>
        </row>
      </sheetData>
      <sheetData sheetId="365">
        <row r="6">
          <cell r="R6">
            <v>0</v>
          </cell>
        </row>
      </sheetData>
      <sheetData sheetId="366">
        <row r="6">
          <cell r="R6">
            <v>0</v>
          </cell>
        </row>
      </sheetData>
      <sheetData sheetId="367">
        <row r="6">
          <cell r="R6">
            <v>0</v>
          </cell>
        </row>
      </sheetData>
      <sheetData sheetId="368">
        <row r="6">
          <cell r="R6">
            <v>0</v>
          </cell>
        </row>
      </sheetData>
      <sheetData sheetId="369">
        <row r="6">
          <cell r="R6">
            <v>0</v>
          </cell>
        </row>
      </sheetData>
      <sheetData sheetId="370">
        <row r="6">
          <cell r="R6">
            <v>0</v>
          </cell>
        </row>
      </sheetData>
      <sheetData sheetId="371">
        <row r="6">
          <cell r="R6">
            <v>0</v>
          </cell>
        </row>
      </sheetData>
      <sheetData sheetId="372">
        <row r="6">
          <cell r="R6">
            <v>0</v>
          </cell>
        </row>
      </sheetData>
      <sheetData sheetId="373">
        <row r="6">
          <cell r="R6">
            <v>0</v>
          </cell>
        </row>
      </sheetData>
      <sheetData sheetId="374">
        <row r="6">
          <cell r="R6">
            <v>0</v>
          </cell>
        </row>
      </sheetData>
      <sheetData sheetId="375">
        <row r="6">
          <cell r="R6">
            <v>0</v>
          </cell>
        </row>
      </sheetData>
      <sheetData sheetId="376">
        <row r="6">
          <cell r="R6">
            <v>0</v>
          </cell>
        </row>
      </sheetData>
      <sheetData sheetId="377">
        <row r="6">
          <cell r="R6">
            <v>0</v>
          </cell>
        </row>
      </sheetData>
      <sheetData sheetId="378">
        <row r="6">
          <cell r="R6">
            <v>0</v>
          </cell>
        </row>
      </sheetData>
      <sheetData sheetId="379">
        <row r="6">
          <cell r="R6">
            <v>0</v>
          </cell>
        </row>
      </sheetData>
      <sheetData sheetId="380">
        <row r="6">
          <cell r="R6">
            <v>0</v>
          </cell>
        </row>
      </sheetData>
      <sheetData sheetId="381">
        <row r="6">
          <cell r="R6">
            <v>0</v>
          </cell>
        </row>
      </sheetData>
      <sheetData sheetId="382">
        <row r="6">
          <cell r="R6">
            <v>0</v>
          </cell>
        </row>
      </sheetData>
      <sheetData sheetId="383">
        <row r="6">
          <cell r="R6">
            <v>0</v>
          </cell>
        </row>
      </sheetData>
      <sheetData sheetId="384">
        <row r="6">
          <cell r="R6">
            <v>0</v>
          </cell>
        </row>
      </sheetData>
      <sheetData sheetId="385">
        <row r="6">
          <cell r="R6">
            <v>0</v>
          </cell>
        </row>
      </sheetData>
      <sheetData sheetId="386">
        <row r="6">
          <cell r="R6">
            <v>0</v>
          </cell>
        </row>
      </sheetData>
      <sheetData sheetId="387">
        <row r="6">
          <cell r="R6">
            <v>0</v>
          </cell>
        </row>
      </sheetData>
      <sheetData sheetId="388">
        <row r="6">
          <cell r="R6">
            <v>0</v>
          </cell>
        </row>
      </sheetData>
      <sheetData sheetId="389">
        <row r="6">
          <cell r="R6">
            <v>0</v>
          </cell>
        </row>
      </sheetData>
      <sheetData sheetId="390">
        <row r="6">
          <cell r="R6">
            <v>0</v>
          </cell>
        </row>
      </sheetData>
      <sheetData sheetId="391">
        <row r="6">
          <cell r="R6">
            <v>0</v>
          </cell>
        </row>
      </sheetData>
      <sheetData sheetId="392">
        <row r="6">
          <cell r="R6">
            <v>0</v>
          </cell>
        </row>
      </sheetData>
      <sheetData sheetId="393">
        <row r="6">
          <cell r="R6">
            <v>0</v>
          </cell>
        </row>
      </sheetData>
      <sheetData sheetId="394">
        <row r="6">
          <cell r="R6">
            <v>0</v>
          </cell>
        </row>
      </sheetData>
      <sheetData sheetId="395">
        <row r="6">
          <cell r="R6">
            <v>0</v>
          </cell>
        </row>
      </sheetData>
      <sheetData sheetId="396">
        <row r="6">
          <cell r="R6">
            <v>0</v>
          </cell>
        </row>
      </sheetData>
      <sheetData sheetId="397">
        <row r="6">
          <cell r="R6">
            <v>0</v>
          </cell>
        </row>
      </sheetData>
      <sheetData sheetId="398">
        <row r="6">
          <cell r="R6">
            <v>0</v>
          </cell>
        </row>
      </sheetData>
      <sheetData sheetId="399">
        <row r="6">
          <cell r="R6">
            <v>0</v>
          </cell>
        </row>
      </sheetData>
      <sheetData sheetId="400">
        <row r="6">
          <cell r="R6">
            <v>0</v>
          </cell>
        </row>
      </sheetData>
      <sheetData sheetId="401">
        <row r="6">
          <cell r="R6">
            <v>0</v>
          </cell>
        </row>
      </sheetData>
      <sheetData sheetId="402">
        <row r="6">
          <cell r="R6">
            <v>0</v>
          </cell>
        </row>
      </sheetData>
      <sheetData sheetId="403">
        <row r="6">
          <cell r="R6">
            <v>0</v>
          </cell>
        </row>
      </sheetData>
      <sheetData sheetId="404">
        <row r="6">
          <cell r="R6">
            <v>0</v>
          </cell>
        </row>
      </sheetData>
      <sheetData sheetId="405">
        <row r="6">
          <cell r="R6">
            <v>0</v>
          </cell>
        </row>
      </sheetData>
      <sheetData sheetId="406">
        <row r="6">
          <cell r="R6">
            <v>0</v>
          </cell>
        </row>
      </sheetData>
      <sheetData sheetId="407">
        <row r="6">
          <cell r="R6">
            <v>0</v>
          </cell>
        </row>
      </sheetData>
      <sheetData sheetId="408">
        <row r="6">
          <cell r="R6">
            <v>0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6">
          <cell r="R6">
            <v>0</v>
          </cell>
        </row>
      </sheetData>
      <sheetData sheetId="415">
        <row r="6">
          <cell r="R6">
            <v>0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6">
          <cell r="R6">
            <v>0</v>
          </cell>
        </row>
      </sheetData>
      <sheetData sheetId="435">
        <row r="6">
          <cell r="R6">
            <v>0</v>
          </cell>
        </row>
      </sheetData>
      <sheetData sheetId="436">
        <row r="6">
          <cell r="R6">
            <v>0</v>
          </cell>
        </row>
      </sheetData>
      <sheetData sheetId="437">
        <row r="6">
          <cell r="R6">
            <v>0</v>
          </cell>
        </row>
      </sheetData>
      <sheetData sheetId="438">
        <row r="6">
          <cell r="R6">
            <v>0</v>
          </cell>
        </row>
      </sheetData>
      <sheetData sheetId="439">
        <row r="6">
          <cell r="R6">
            <v>0</v>
          </cell>
        </row>
      </sheetData>
      <sheetData sheetId="440">
        <row r="6">
          <cell r="R6">
            <v>0</v>
          </cell>
        </row>
      </sheetData>
      <sheetData sheetId="441">
        <row r="6">
          <cell r="R6">
            <v>0</v>
          </cell>
        </row>
      </sheetData>
      <sheetData sheetId="442">
        <row r="6">
          <cell r="R6">
            <v>0</v>
          </cell>
        </row>
      </sheetData>
      <sheetData sheetId="443">
        <row r="6">
          <cell r="R6">
            <v>0</v>
          </cell>
        </row>
      </sheetData>
      <sheetData sheetId="444">
        <row r="6">
          <cell r="R6">
            <v>0</v>
          </cell>
        </row>
      </sheetData>
      <sheetData sheetId="445">
        <row r="6">
          <cell r="R6">
            <v>0</v>
          </cell>
        </row>
      </sheetData>
      <sheetData sheetId="446">
        <row r="6">
          <cell r="R6">
            <v>0</v>
          </cell>
        </row>
      </sheetData>
      <sheetData sheetId="447">
        <row r="6">
          <cell r="R6">
            <v>0</v>
          </cell>
        </row>
      </sheetData>
      <sheetData sheetId="448">
        <row r="6">
          <cell r="R6">
            <v>0</v>
          </cell>
        </row>
      </sheetData>
      <sheetData sheetId="449">
        <row r="6">
          <cell r="R6">
            <v>0</v>
          </cell>
        </row>
      </sheetData>
      <sheetData sheetId="450">
        <row r="6">
          <cell r="R6">
            <v>0</v>
          </cell>
        </row>
      </sheetData>
      <sheetData sheetId="451">
        <row r="6">
          <cell r="R6">
            <v>0</v>
          </cell>
        </row>
      </sheetData>
      <sheetData sheetId="452">
        <row r="6">
          <cell r="R6">
            <v>0</v>
          </cell>
        </row>
      </sheetData>
      <sheetData sheetId="453">
        <row r="6">
          <cell r="R6">
            <v>0</v>
          </cell>
        </row>
      </sheetData>
      <sheetData sheetId="454">
        <row r="6">
          <cell r="R6">
            <v>0</v>
          </cell>
        </row>
      </sheetData>
      <sheetData sheetId="455">
        <row r="6">
          <cell r="R6">
            <v>0</v>
          </cell>
        </row>
      </sheetData>
      <sheetData sheetId="456">
        <row r="6">
          <cell r="R6">
            <v>0</v>
          </cell>
        </row>
      </sheetData>
      <sheetData sheetId="457">
        <row r="6">
          <cell r="R6">
            <v>0</v>
          </cell>
        </row>
      </sheetData>
      <sheetData sheetId="458">
        <row r="6">
          <cell r="R6">
            <v>0</v>
          </cell>
        </row>
      </sheetData>
      <sheetData sheetId="459">
        <row r="6">
          <cell r="R6">
            <v>0</v>
          </cell>
        </row>
      </sheetData>
      <sheetData sheetId="460">
        <row r="6">
          <cell r="R6">
            <v>0</v>
          </cell>
        </row>
      </sheetData>
      <sheetData sheetId="461">
        <row r="6">
          <cell r="R6">
            <v>0</v>
          </cell>
        </row>
      </sheetData>
      <sheetData sheetId="462">
        <row r="6">
          <cell r="R6">
            <v>0</v>
          </cell>
        </row>
      </sheetData>
      <sheetData sheetId="463">
        <row r="6">
          <cell r="R6">
            <v>0</v>
          </cell>
        </row>
      </sheetData>
      <sheetData sheetId="464">
        <row r="6">
          <cell r="R6">
            <v>0</v>
          </cell>
        </row>
      </sheetData>
      <sheetData sheetId="465">
        <row r="6">
          <cell r="R6">
            <v>0</v>
          </cell>
        </row>
      </sheetData>
      <sheetData sheetId="466">
        <row r="6">
          <cell r="R6">
            <v>0</v>
          </cell>
        </row>
      </sheetData>
      <sheetData sheetId="467">
        <row r="6">
          <cell r="R6">
            <v>0</v>
          </cell>
        </row>
      </sheetData>
      <sheetData sheetId="468">
        <row r="6">
          <cell r="R6">
            <v>0</v>
          </cell>
        </row>
      </sheetData>
      <sheetData sheetId="469">
        <row r="6">
          <cell r="R6">
            <v>0</v>
          </cell>
        </row>
      </sheetData>
      <sheetData sheetId="470">
        <row r="6">
          <cell r="R6">
            <v>0</v>
          </cell>
        </row>
      </sheetData>
      <sheetData sheetId="471">
        <row r="6">
          <cell r="R6">
            <v>0</v>
          </cell>
        </row>
      </sheetData>
      <sheetData sheetId="472">
        <row r="6">
          <cell r="R6">
            <v>0</v>
          </cell>
        </row>
      </sheetData>
      <sheetData sheetId="473">
        <row r="6">
          <cell r="R6">
            <v>0</v>
          </cell>
        </row>
      </sheetData>
      <sheetData sheetId="474">
        <row r="6">
          <cell r="R6">
            <v>0</v>
          </cell>
        </row>
      </sheetData>
      <sheetData sheetId="475">
        <row r="6">
          <cell r="R6">
            <v>0</v>
          </cell>
        </row>
      </sheetData>
      <sheetData sheetId="476">
        <row r="6">
          <cell r="R6">
            <v>0</v>
          </cell>
        </row>
      </sheetData>
      <sheetData sheetId="477">
        <row r="6">
          <cell r="R6">
            <v>0</v>
          </cell>
        </row>
      </sheetData>
      <sheetData sheetId="478">
        <row r="6">
          <cell r="R6">
            <v>0</v>
          </cell>
        </row>
      </sheetData>
      <sheetData sheetId="479">
        <row r="6">
          <cell r="R6">
            <v>0</v>
          </cell>
        </row>
      </sheetData>
      <sheetData sheetId="480">
        <row r="6">
          <cell r="R6">
            <v>0</v>
          </cell>
        </row>
      </sheetData>
      <sheetData sheetId="481">
        <row r="6">
          <cell r="R6">
            <v>0</v>
          </cell>
        </row>
      </sheetData>
      <sheetData sheetId="482">
        <row r="6">
          <cell r="R6">
            <v>0</v>
          </cell>
        </row>
      </sheetData>
      <sheetData sheetId="483">
        <row r="6">
          <cell r="R6">
            <v>0</v>
          </cell>
        </row>
      </sheetData>
      <sheetData sheetId="484">
        <row r="6">
          <cell r="R6">
            <v>0</v>
          </cell>
        </row>
      </sheetData>
      <sheetData sheetId="485">
        <row r="6">
          <cell r="R6">
            <v>0</v>
          </cell>
        </row>
      </sheetData>
      <sheetData sheetId="486">
        <row r="6">
          <cell r="R6">
            <v>0</v>
          </cell>
        </row>
      </sheetData>
      <sheetData sheetId="487">
        <row r="6">
          <cell r="R6">
            <v>0</v>
          </cell>
        </row>
      </sheetData>
      <sheetData sheetId="488">
        <row r="6">
          <cell r="R6">
            <v>0</v>
          </cell>
        </row>
      </sheetData>
      <sheetData sheetId="489">
        <row r="6">
          <cell r="R6">
            <v>0</v>
          </cell>
        </row>
      </sheetData>
      <sheetData sheetId="490">
        <row r="6">
          <cell r="R6">
            <v>0</v>
          </cell>
        </row>
      </sheetData>
      <sheetData sheetId="491">
        <row r="6">
          <cell r="R6">
            <v>0</v>
          </cell>
        </row>
      </sheetData>
      <sheetData sheetId="492">
        <row r="6">
          <cell r="R6">
            <v>0</v>
          </cell>
        </row>
      </sheetData>
      <sheetData sheetId="493">
        <row r="6">
          <cell r="R6">
            <v>0</v>
          </cell>
        </row>
      </sheetData>
      <sheetData sheetId="494">
        <row r="6">
          <cell r="R6">
            <v>0</v>
          </cell>
        </row>
      </sheetData>
      <sheetData sheetId="495">
        <row r="6">
          <cell r="R6">
            <v>0</v>
          </cell>
        </row>
      </sheetData>
      <sheetData sheetId="496">
        <row r="6">
          <cell r="R6">
            <v>0</v>
          </cell>
        </row>
      </sheetData>
      <sheetData sheetId="497">
        <row r="6">
          <cell r="R6">
            <v>0</v>
          </cell>
        </row>
      </sheetData>
      <sheetData sheetId="498">
        <row r="6">
          <cell r="R6">
            <v>0</v>
          </cell>
        </row>
      </sheetData>
      <sheetData sheetId="499">
        <row r="6">
          <cell r="R6">
            <v>0</v>
          </cell>
        </row>
      </sheetData>
      <sheetData sheetId="500">
        <row r="6">
          <cell r="R6">
            <v>0</v>
          </cell>
        </row>
      </sheetData>
      <sheetData sheetId="501">
        <row r="6">
          <cell r="R6">
            <v>0</v>
          </cell>
        </row>
      </sheetData>
      <sheetData sheetId="502">
        <row r="6">
          <cell r="R6">
            <v>0</v>
          </cell>
        </row>
      </sheetData>
      <sheetData sheetId="503">
        <row r="6">
          <cell r="R6">
            <v>0</v>
          </cell>
        </row>
      </sheetData>
      <sheetData sheetId="504">
        <row r="6">
          <cell r="R6">
            <v>0</v>
          </cell>
        </row>
      </sheetData>
      <sheetData sheetId="505">
        <row r="6">
          <cell r="R6">
            <v>0</v>
          </cell>
        </row>
      </sheetData>
      <sheetData sheetId="506">
        <row r="6">
          <cell r="R6">
            <v>0</v>
          </cell>
        </row>
      </sheetData>
      <sheetData sheetId="507">
        <row r="6">
          <cell r="R6">
            <v>0</v>
          </cell>
        </row>
      </sheetData>
      <sheetData sheetId="508">
        <row r="6">
          <cell r="R6">
            <v>0</v>
          </cell>
        </row>
      </sheetData>
      <sheetData sheetId="509">
        <row r="6">
          <cell r="R6">
            <v>0</v>
          </cell>
        </row>
      </sheetData>
      <sheetData sheetId="510">
        <row r="6">
          <cell r="R6">
            <v>0</v>
          </cell>
        </row>
      </sheetData>
      <sheetData sheetId="511">
        <row r="6">
          <cell r="R6">
            <v>0</v>
          </cell>
        </row>
      </sheetData>
      <sheetData sheetId="512">
        <row r="6">
          <cell r="R6">
            <v>0</v>
          </cell>
        </row>
      </sheetData>
      <sheetData sheetId="513">
        <row r="6">
          <cell r="R6">
            <v>0</v>
          </cell>
        </row>
      </sheetData>
      <sheetData sheetId="514">
        <row r="6">
          <cell r="R6">
            <v>0</v>
          </cell>
        </row>
      </sheetData>
      <sheetData sheetId="515">
        <row r="6">
          <cell r="R6">
            <v>0</v>
          </cell>
        </row>
      </sheetData>
      <sheetData sheetId="516">
        <row r="6">
          <cell r="R6">
            <v>0</v>
          </cell>
        </row>
      </sheetData>
      <sheetData sheetId="517">
        <row r="6">
          <cell r="R6">
            <v>0</v>
          </cell>
        </row>
      </sheetData>
      <sheetData sheetId="518">
        <row r="6">
          <cell r="R6">
            <v>0</v>
          </cell>
        </row>
      </sheetData>
      <sheetData sheetId="519">
        <row r="6">
          <cell r="R6">
            <v>0</v>
          </cell>
        </row>
      </sheetData>
      <sheetData sheetId="520">
        <row r="6">
          <cell r="R6">
            <v>0</v>
          </cell>
        </row>
      </sheetData>
      <sheetData sheetId="521">
        <row r="6">
          <cell r="R6">
            <v>0</v>
          </cell>
        </row>
      </sheetData>
      <sheetData sheetId="522">
        <row r="6">
          <cell r="R6">
            <v>0</v>
          </cell>
        </row>
      </sheetData>
      <sheetData sheetId="523">
        <row r="6">
          <cell r="R6">
            <v>0</v>
          </cell>
        </row>
      </sheetData>
      <sheetData sheetId="524">
        <row r="6">
          <cell r="R6">
            <v>0</v>
          </cell>
        </row>
      </sheetData>
      <sheetData sheetId="525">
        <row r="6">
          <cell r="R6">
            <v>0</v>
          </cell>
        </row>
      </sheetData>
      <sheetData sheetId="526">
        <row r="6">
          <cell r="R6">
            <v>0</v>
          </cell>
        </row>
      </sheetData>
      <sheetData sheetId="527">
        <row r="6">
          <cell r="R6">
            <v>0</v>
          </cell>
        </row>
      </sheetData>
      <sheetData sheetId="528">
        <row r="6">
          <cell r="R6">
            <v>0</v>
          </cell>
        </row>
      </sheetData>
      <sheetData sheetId="529">
        <row r="6">
          <cell r="R6">
            <v>0</v>
          </cell>
        </row>
      </sheetData>
      <sheetData sheetId="530">
        <row r="6">
          <cell r="R6">
            <v>0</v>
          </cell>
        </row>
      </sheetData>
      <sheetData sheetId="531">
        <row r="6">
          <cell r="R6">
            <v>0</v>
          </cell>
        </row>
      </sheetData>
      <sheetData sheetId="532">
        <row r="6">
          <cell r="R6">
            <v>0</v>
          </cell>
        </row>
      </sheetData>
      <sheetData sheetId="533">
        <row r="6">
          <cell r="R6">
            <v>0</v>
          </cell>
        </row>
      </sheetData>
      <sheetData sheetId="534">
        <row r="6">
          <cell r="R6">
            <v>0</v>
          </cell>
        </row>
      </sheetData>
      <sheetData sheetId="535">
        <row r="6">
          <cell r="R6">
            <v>0</v>
          </cell>
        </row>
      </sheetData>
      <sheetData sheetId="536">
        <row r="6">
          <cell r="R6">
            <v>0</v>
          </cell>
        </row>
      </sheetData>
      <sheetData sheetId="537">
        <row r="6">
          <cell r="R6">
            <v>0</v>
          </cell>
        </row>
      </sheetData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6">
          <cell r="R6">
            <v>0</v>
          </cell>
        </row>
      </sheetData>
      <sheetData sheetId="588" refreshError="1"/>
      <sheetData sheetId="589" refreshError="1"/>
      <sheetData sheetId="590">
        <row r="6">
          <cell r="R6">
            <v>0</v>
          </cell>
        </row>
      </sheetData>
      <sheetData sheetId="591">
        <row r="6">
          <cell r="R6">
            <v>0</v>
          </cell>
        </row>
      </sheetData>
      <sheetData sheetId="592">
        <row r="6">
          <cell r="R6">
            <v>0</v>
          </cell>
        </row>
      </sheetData>
      <sheetData sheetId="593">
        <row r="6">
          <cell r="R6">
            <v>0</v>
          </cell>
        </row>
      </sheetData>
      <sheetData sheetId="594">
        <row r="6">
          <cell r="R6">
            <v>0</v>
          </cell>
        </row>
      </sheetData>
      <sheetData sheetId="595">
        <row r="6">
          <cell r="R6">
            <v>0</v>
          </cell>
        </row>
      </sheetData>
      <sheetData sheetId="596">
        <row r="6">
          <cell r="R6">
            <v>0</v>
          </cell>
        </row>
      </sheetData>
      <sheetData sheetId="597">
        <row r="6">
          <cell r="R6">
            <v>0</v>
          </cell>
        </row>
      </sheetData>
      <sheetData sheetId="598">
        <row r="6">
          <cell r="R6">
            <v>0</v>
          </cell>
        </row>
      </sheetData>
      <sheetData sheetId="599">
        <row r="6">
          <cell r="R6">
            <v>0</v>
          </cell>
        </row>
      </sheetData>
      <sheetData sheetId="600">
        <row r="6">
          <cell r="R6">
            <v>0</v>
          </cell>
        </row>
      </sheetData>
      <sheetData sheetId="601">
        <row r="6">
          <cell r="R6">
            <v>0</v>
          </cell>
        </row>
      </sheetData>
      <sheetData sheetId="602">
        <row r="6">
          <cell r="R6">
            <v>0</v>
          </cell>
        </row>
      </sheetData>
      <sheetData sheetId="603">
        <row r="6">
          <cell r="R6">
            <v>0</v>
          </cell>
        </row>
      </sheetData>
      <sheetData sheetId="604">
        <row r="6">
          <cell r="R6">
            <v>0</v>
          </cell>
        </row>
      </sheetData>
      <sheetData sheetId="605">
        <row r="6">
          <cell r="R6">
            <v>0</v>
          </cell>
        </row>
      </sheetData>
      <sheetData sheetId="606">
        <row r="6">
          <cell r="R6">
            <v>0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6">
          <cell r="R6">
            <v>0</v>
          </cell>
        </row>
      </sheetData>
      <sheetData sheetId="630">
        <row r="6">
          <cell r="R6">
            <v>0</v>
          </cell>
        </row>
      </sheetData>
      <sheetData sheetId="631">
        <row r="6">
          <cell r="R6">
            <v>0</v>
          </cell>
        </row>
      </sheetData>
      <sheetData sheetId="632">
        <row r="6">
          <cell r="R6">
            <v>0</v>
          </cell>
        </row>
      </sheetData>
      <sheetData sheetId="633">
        <row r="6">
          <cell r="R6">
            <v>0</v>
          </cell>
        </row>
      </sheetData>
      <sheetData sheetId="634">
        <row r="6">
          <cell r="R6">
            <v>0</v>
          </cell>
        </row>
      </sheetData>
      <sheetData sheetId="635">
        <row r="6">
          <cell r="R6">
            <v>0</v>
          </cell>
        </row>
      </sheetData>
      <sheetData sheetId="636">
        <row r="6">
          <cell r="R6">
            <v>0</v>
          </cell>
        </row>
      </sheetData>
      <sheetData sheetId="637">
        <row r="6">
          <cell r="R6">
            <v>0</v>
          </cell>
        </row>
      </sheetData>
      <sheetData sheetId="638">
        <row r="6">
          <cell r="R6">
            <v>0</v>
          </cell>
        </row>
      </sheetData>
      <sheetData sheetId="639">
        <row r="6">
          <cell r="R6">
            <v>0</v>
          </cell>
        </row>
      </sheetData>
      <sheetData sheetId="640">
        <row r="6">
          <cell r="R6">
            <v>0</v>
          </cell>
        </row>
      </sheetData>
      <sheetData sheetId="641">
        <row r="6">
          <cell r="R6">
            <v>0</v>
          </cell>
        </row>
      </sheetData>
      <sheetData sheetId="642">
        <row r="6">
          <cell r="R6">
            <v>0</v>
          </cell>
        </row>
      </sheetData>
      <sheetData sheetId="643">
        <row r="6">
          <cell r="R6">
            <v>0</v>
          </cell>
        </row>
      </sheetData>
      <sheetData sheetId="644">
        <row r="6">
          <cell r="R6">
            <v>0</v>
          </cell>
        </row>
      </sheetData>
      <sheetData sheetId="645">
        <row r="6">
          <cell r="R6">
            <v>0</v>
          </cell>
        </row>
      </sheetData>
      <sheetData sheetId="646">
        <row r="6">
          <cell r="R6">
            <v>0</v>
          </cell>
        </row>
      </sheetData>
      <sheetData sheetId="647">
        <row r="6">
          <cell r="R6">
            <v>0</v>
          </cell>
        </row>
      </sheetData>
      <sheetData sheetId="648">
        <row r="6">
          <cell r="R6">
            <v>0</v>
          </cell>
        </row>
      </sheetData>
      <sheetData sheetId="649">
        <row r="6">
          <cell r="R6">
            <v>0</v>
          </cell>
        </row>
      </sheetData>
      <sheetData sheetId="650">
        <row r="6">
          <cell r="R6">
            <v>0</v>
          </cell>
        </row>
      </sheetData>
      <sheetData sheetId="651">
        <row r="6">
          <cell r="R6">
            <v>0</v>
          </cell>
        </row>
      </sheetData>
      <sheetData sheetId="652">
        <row r="6">
          <cell r="R6">
            <v>0</v>
          </cell>
        </row>
      </sheetData>
      <sheetData sheetId="653">
        <row r="6">
          <cell r="R6">
            <v>0</v>
          </cell>
        </row>
      </sheetData>
      <sheetData sheetId="654">
        <row r="6">
          <cell r="R6">
            <v>0</v>
          </cell>
        </row>
      </sheetData>
      <sheetData sheetId="655">
        <row r="6">
          <cell r="R6">
            <v>0</v>
          </cell>
        </row>
      </sheetData>
      <sheetData sheetId="656">
        <row r="6">
          <cell r="R6">
            <v>0</v>
          </cell>
        </row>
      </sheetData>
      <sheetData sheetId="657">
        <row r="6">
          <cell r="R6">
            <v>0</v>
          </cell>
        </row>
      </sheetData>
      <sheetData sheetId="658">
        <row r="6">
          <cell r="R6">
            <v>0</v>
          </cell>
        </row>
      </sheetData>
      <sheetData sheetId="659">
        <row r="6">
          <cell r="R6">
            <v>0</v>
          </cell>
        </row>
      </sheetData>
      <sheetData sheetId="660">
        <row r="6">
          <cell r="R6">
            <v>0</v>
          </cell>
        </row>
      </sheetData>
      <sheetData sheetId="661">
        <row r="6">
          <cell r="R6">
            <v>0</v>
          </cell>
        </row>
      </sheetData>
      <sheetData sheetId="662">
        <row r="6">
          <cell r="R6">
            <v>0</v>
          </cell>
        </row>
      </sheetData>
      <sheetData sheetId="663">
        <row r="6">
          <cell r="R6">
            <v>0</v>
          </cell>
        </row>
      </sheetData>
      <sheetData sheetId="664">
        <row r="6">
          <cell r="R6">
            <v>0</v>
          </cell>
        </row>
      </sheetData>
      <sheetData sheetId="665">
        <row r="6">
          <cell r="R6">
            <v>0</v>
          </cell>
        </row>
      </sheetData>
      <sheetData sheetId="666">
        <row r="6">
          <cell r="R6">
            <v>0</v>
          </cell>
        </row>
      </sheetData>
      <sheetData sheetId="667">
        <row r="6">
          <cell r="R6">
            <v>0</v>
          </cell>
        </row>
      </sheetData>
      <sheetData sheetId="668">
        <row r="6">
          <cell r="R6">
            <v>0</v>
          </cell>
        </row>
      </sheetData>
      <sheetData sheetId="669">
        <row r="6">
          <cell r="R6">
            <v>0</v>
          </cell>
        </row>
      </sheetData>
      <sheetData sheetId="670">
        <row r="6">
          <cell r="R6">
            <v>0</v>
          </cell>
        </row>
      </sheetData>
      <sheetData sheetId="671">
        <row r="6">
          <cell r="R6">
            <v>0</v>
          </cell>
        </row>
      </sheetData>
      <sheetData sheetId="672">
        <row r="6">
          <cell r="R6">
            <v>0</v>
          </cell>
        </row>
      </sheetData>
      <sheetData sheetId="673">
        <row r="6">
          <cell r="R6">
            <v>0</v>
          </cell>
        </row>
      </sheetData>
      <sheetData sheetId="674">
        <row r="6">
          <cell r="R6">
            <v>0</v>
          </cell>
        </row>
      </sheetData>
      <sheetData sheetId="675">
        <row r="6">
          <cell r="R6">
            <v>0</v>
          </cell>
        </row>
      </sheetData>
      <sheetData sheetId="676">
        <row r="6">
          <cell r="R6">
            <v>0</v>
          </cell>
        </row>
      </sheetData>
      <sheetData sheetId="677">
        <row r="6">
          <cell r="R6">
            <v>0</v>
          </cell>
        </row>
      </sheetData>
      <sheetData sheetId="678">
        <row r="6">
          <cell r="R6">
            <v>0</v>
          </cell>
        </row>
      </sheetData>
      <sheetData sheetId="679">
        <row r="6">
          <cell r="R6">
            <v>0</v>
          </cell>
        </row>
      </sheetData>
      <sheetData sheetId="680">
        <row r="6">
          <cell r="R6">
            <v>0</v>
          </cell>
        </row>
      </sheetData>
      <sheetData sheetId="681">
        <row r="6">
          <cell r="R6">
            <v>0</v>
          </cell>
        </row>
      </sheetData>
      <sheetData sheetId="682">
        <row r="6">
          <cell r="R6">
            <v>0</v>
          </cell>
        </row>
      </sheetData>
      <sheetData sheetId="683">
        <row r="6">
          <cell r="R6">
            <v>0</v>
          </cell>
        </row>
      </sheetData>
      <sheetData sheetId="684">
        <row r="6">
          <cell r="R6">
            <v>0</v>
          </cell>
        </row>
      </sheetData>
      <sheetData sheetId="685">
        <row r="6">
          <cell r="R6">
            <v>0</v>
          </cell>
        </row>
      </sheetData>
      <sheetData sheetId="686">
        <row r="6">
          <cell r="R6">
            <v>0</v>
          </cell>
        </row>
      </sheetData>
      <sheetData sheetId="687">
        <row r="6">
          <cell r="R6">
            <v>0</v>
          </cell>
        </row>
      </sheetData>
      <sheetData sheetId="688">
        <row r="6">
          <cell r="R6">
            <v>0</v>
          </cell>
        </row>
      </sheetData>
      <sheetData sheetId="689">
        <row r="6">
          <cell r="R6">
            <v>0</v>
          </cell>
        </row>
      </sheetData>
      <sheetData sheetId="690">
        <row r="6">
          <cell r="R6">
            <v>0</v>
          </cell>
        </row>
      </sheetData>
      <sheetData sheetId="691">
        <row r="6">
          <cell r="R6">
            <v>0</v>
          </cell>
        </row>
      </sheetData>
      <sheetData sheetId="692">
        <row r="6">
          <cell r="R6">
            <v>0</v>
          </cell>
        </row>
      </sheetData>
      <sheetData sheetId="693">
        <row r="6">
          <cell r="R6">
            <v>0</v>
          </cell>
        </row>
      </sheetData>
      <sheetData sheetId="694">
        <row r="6">
          <cell r="R6">
            <v>0</v>
          </cell>
        </row>
      </sheetData>
      <sheetData sheetId="695">
        <row r="6">
          <cell r="R6">
            <v>0</v>
          </cell>
        </row>
      </sheetData>
      <sheetData sheetId="696">
        <row r="6">
          <cell r="R6">
            <v>0</v>
          </cell>
        </row>
      </sheetData>
      <sheetData sheetId="697">
        <row r="6">
          <cell r="R6">
            <v>0</v>
          </cell>
        </row>
      </sheetData>
      <sheetData sheetId="698">
        <row r="6">
          <cell r="R6">
            <v>0</v>
          </cell>
        </row>
      </sheetData>
      <sheetData sheetId="699">
        <row r="6">
          <cell r="R6">
            <v>0</v>
          </cell>
        </row>
      </sheetData>
      <sheetData sheetId="700">
        <row r="6">
          <cell r="R6">
            <v>0</v>
          </cell>
        </row>
      </sheetData>
      <sheetData sheetId="701">
        <row r="6">
          <cell r="R6">
            <v>0</v>
          </cell>
        </row>
      </sheetData>
      <sheetData sheetId="702"/>
      <sheetData sheetId="703"/>
      <sheetData sheetId="704"/>
      <sheetData sheetId="705"/>
      <sheetData sheetId="706">
        <row r="6">
          <cell r="R6">
            <v>0</v>
          </cell>
        </row>
      </sheetData>
      <sheetData sheetId="707">
        <row r="6">
          <cell r="R6">
            <v>0</v>
          </cell>
        </row>
      </sheetData>
      <sheetData sheetId="708">
        <row r="6">
          <cell r="R6">
            <v>0</v>
          </cell>
        </row>
      </sheetData>
      <sheetData sheetId="709">
        <row r="6">
          <cell r="R6">
            <v>0</v>
          </cell>
        </row>
      </sheetData>
      <sheetData sheetId="710">
        <row r="6">
          <cell r="R6">
            <v>0</v>
          </cell>
        </row>
      </sheetData>
      <sheetData sheetId="711">
        <row r="6">
          <cell r="R6">
            <v>0</v>
          </cell>
        </row>
      </sheetData>
      <sheetData sheetId="712">
        <row r="6">
          <cell r="R6">
            <v>0</v>
          </cell>
        </row>
      </sheetData>
      <sheetData sheetId="713">
        <row r="6">
          <cell r="R6">
            <v>0</v>
          </cell>
        </row>
      </sheetData>
      <sheetData sheetId="714">
        <row r="6">
          <cell r="R6">
            <v>0</v>
          </cell>
        </row>
      </sheetData>
      <sheetData sheetId="715">
        <row r="6">
          <cell r="R6">
            <v>0</v>
          </cell>
        </row>
      </sheetData>
      <sheetData sheetId="716">
        <row r="6">
          <cell r="R6">
            <v>0</v>
          </cell>
        </row>
      </sheetData>
      <sheetData sheetId="717">
        <row r="6">
          <cell r="R6">
            <v>0</v>
          </cell>
        </row>
      </sheetData>
      <sheetData sheetId="718">
        <row r="6">
          <cell r="R6">
            <v>0</v>
          </cell>
        </row>
      </sheetData>
      <sheetData sheetId="719">
        <row r="6">
          <cell r="R6">
            <v>0</v>
          </cell>
        </row>
      </sheetData>
      <sheetData sheetId="720">
        <row r="6">
          <cell r="R6">
            <v>0</v>
          </cell>
        </row>
      </sheetData>
      <sheetData sheetId="721">
        <row r="6">
          <cell r="R6">
            <v>0</v>
          </cell>
        </row>
      </sheetData>
      <sheetData sheetId="722">
        <row r="6">
          <cell r="R6">
            <v>0</v>
          </cell>
        </row>
      </sheetData>
      <sheetData sheetId="723">
        <row r="6">
          <cell r="R6">
            <v>0</v>
          </cell>
        </row>
      </sheetData>
      <sheetData sheetId="724">
        <row r="6">
          <cell r="R6">
            <v>0</v>
          </cell>
        </row>
      </sheetData>
      <sheetData sheetId="725">
        <row r="6">
          <cell r="R6">
            <v>0</v>
          </cell>
        </row>
      </sheetData>
      <sheetData sheetId="726">
        <row r="6">
          <cell r="R6">
            <v>0</v>
          </cell>
        </row>
      </sheetData>
      <sheetData sheetId="727">
        <row r="6">
          <cell r="R6">
            <v>0</v>
          </cell>
        </row>
      </sheetData>
      <sheetData sheetId="728">
        <row r="6">
          <cell r="R6">
            <v>0</v>
          </cell>
        </row>
      </sheetData>
      <sheetData sheetId="729">
        <row r="6">
          <cell r="R6">
            <v>0</v>
          </cell>
        </row>
      </sheetData>
      <sheetData sheetId="730">
        <row r="6">
          <cell r="R6">
            <v>0</v>
          </cell>
        </row>
      </sheetData>
      <sheetData sheetId="731">
        <row r="6">
          <cell r="R6">
            <v>0</v>
          </cell>
        </row>
      </sheetData>
      <sheetData sheetId="732">
        <row r="6">
          <cell r="R6">
            <v>0</v>
          </cell>
        </row>
      </sheetData>
      <sheetData sheetId="733">
        <row r="6">
          <cell r="R6">
            <v>0</v>
          </cell>
        </row>
      </sheetData>
      <sheetData sheetId="734">
        <row r="6">
          <cell r="R6">
            <v>0</v>
          </cell>
        </row>
      </sheetData>
      <sheetData sheetId="735">
        <row r="6">
          <cell r="R6">
            <v>0</v>
          </cell>
        </row>
      </sheetData>
      <sheetData sheetId="736">
        <row r="6">
          <cell r="R6">
            <v>0</v>
          </cell>
        </row>
      </sheetData>
      <sheetData sheetId="737">
        <row r="6">
          <cell r="R6">
            <v>0</v>
          </cell>
        </row>
      </sheetData>
      <sheetData sheetId="738">
        <row r="6">
          <cell r="R6">
            <v>0</v>
          </cell>
        </row>
      </sheetData>
      <sheetData sheetId="739">
        <row r="6">
          <cell r="R6">
            <v>0</v>
          </cell>
        </row>
      </sheetData>
      <sheetData sheetId="740">
        <row r="6">
          <cell r="R6">
            <v>0</v>
          </cell>
        </row>
      </sheetData>
      <sheetData sheetId="741">
        <row r="6">
          <cell r="R6">
            <v>0</v>
          </cell>
        </row>
      </sheetData>
      <sheetData sheetId="742">
        <row r="6">
          <cell r="R6">
            <v>0</v>
          </cell>
        </row>
      </sheetData>
      <sheetData sheetId="743">
        <row r="6">
          <cell r="R6">
            <v>0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6">
          <cell r="R6">
            <v>0</v>
          </cell>
        </row>
      </sheetData>
      <sheetData sheetId="813"/>
      <sheetData sheetId="814"/>
      <sheetData sheetId="815"/>
      <sheetData sheetId="816"/>
      <sheetData sheetId="817">
        <row r="6">
          <cell r="R6">
            <v>0</v>
          </cell>
        </row>
      </sheetData>
      <sheetData sheetId="818"/>
      <sheetData sheetId="819"/>
      <sheetData sheetId="820"/>
      <sheetData sheetId="821"/>
      <sheetData sheetId="822">
        <row r="6">
          <cell r="R6">
            <v>0</v>
          </cell>
        </row>
      </sheetData>
      <sheetData sheetId="823">
        <row r="6">
          <cell r="R6">
            <v>0</v>
          </cell>
        </row>
      </sheetData>
      <sheetData sheetId="824">
        <row r="6">
          <cell r="R6">
            <v>0</v>
          </cell>
        </row>
      </sheetData>
      <sheetData sheetId="825">
        <row r="6">
          <cell r="R6">
            <v>0</v>
          </cell>
        </row>
      </sheetData>
      <sheetData sheetId="826">
        <row r="6">
          <cell r="R6">
            <v>0</v>
          </cell>
        </row>
      </sheetData>
      <sheetData sheetId="827">
        <row r="6">
          <cell r="R6">
            <v>0</v>
          </cell>
        </row>
      </sheetData>
      <sheetData sheetId="828">
        <row r="6">
          <cell r="R6">
            <v>0</v>
          </cell>
        </row>
      </sheetData>
      <sheetData sheetId="829">
        <row r="6">
          <cell r="R6">
            <v>0</v>
          </cell>
        </row>
      </sheetData>
      <sheetData sheetId="830">
        <row r="6">
          <cell r="R6">
            <v>0</v>
          </cell>
        </row>
      </sheetData>
      <sheetData sheetId="831">
        <row r="6">
          <cell r="R6">
            <v>0</v>
          </cell>
        </row>
      </sheetData>
      <sheetData sheetId="832">
        <row r="6">
          <cell r="R6">
            <v>0</v>
          </cell>
        </row>
      </sheetData>
      <sheetData sheetId="833">
        <row r="6">
          <cell r="R6">
            <v>0</v>
          </cell>
        </row>
      </sheetData>
      <sheetData sheetId="834">
        <row r="6">
          <cell r="R6">
            <v>0</v>
          </cell>
        </row>
      </sheetData>
      <sheetData sheetId="835">
        <row r="6">
          <cell r="R6">
            <v>0</v>
          </cell>
        </row>
      </sheetData>
      <sheetData sheetId="836">
        <row r="6">
          <cell r="R6">
            <v>0</v>
          </cell>
        </row>
      </sheetData>
      <sheetData sheetId="837">
        <row r="6">
          <cell r="R6">
            <v>0</v>
          </cell>
        </row>
      </sheetData>
      <sheetData sheetId="838">
        <row r="6">
          <cell r="R6">
            <v>0</v>
          </cell>
        </row>
      </sheetData>
      <sheetData sheetId="839">
        <row r="6">
          <cell r="R6">
            <v>0</v>
          </cell>
        </row>
      </sheetData>
      <sheetData sheetId="840">
        <row r="6">
          <cell r="R6">
            <v>0</v>
          </cell>
        </row>
      </sheetData>
      <sheetData sheetId="841">
        <row r="6">
          <cell r="R6">
            <v>0</v>
          </cell>
        </row>
      </sheetData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/>
      <sheetData sheetId="867"/>
      <sheetData sheetId="868" refreshError="1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>
        <row r="6">
          <cell r="R6">
            <v>0</v>
          </cell>
        </row>
      </sheetData>
      <sheetData sheetId="935"/>
      <sheetData sheetId="936"/>
      <sheetData sheetId="937"/>
      <sheetData sheetId="938">
        <row r="6">
          <cell r="R6">
            <v>0</v>
          </cell>
        </row>
      </sheetData>
      <sheetData sheetId="939">
        <row r="6">
          <cell r="R6">
            <v>0</v>
          </cell>
        </row>
      </sheetData>
      <sheetData sheetId="940">
        <row r="6">
          <cell r="R6">
            <v>0</v>
          </cell>
        </row>
      </sheetData>
      <sheetData sheetId="941"/>
      <sheetData sheetId="942"/>
      <sheetData sheetId="943">
        <row r="6">
          <cell r="R6">
            <v>0</v>
          </cell>
        </row>
      </sheetData>
      <sheetData sheetId="944"/>
      <sheetData sheetId="945">
        <row r="6">
          <cell r="R6">
            <v>0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2"/>
      <sheetName val="TABLO-3"/>
      <sheetName val="TABLO-4"/>
      <sheetName val="TABLO-5"/>
      <sheetName val="GRAFET"/>
      <sheetName val="Finansal tamamlanma Eğrisi"/>
      <sheetName val="I BLOK -11.70 TEMEL BETON"/>
      <sheetName val="I BLOK -7.60 DÖŞEME (2)"/>
      <sheetName val="I BLOK -11.70 KOLON BETON"/>
      <sheetName val="I BLOK -11.70 PERDE BETON"/>
      <sheetName val="I BLOK -11.70 KİRİŞ"/>
      <sheetName val="I BLOK -7.60 DÖŞEME"/>
      <sheetName val="E BLOK -11.70 TEMEL BETON "/>
      <sheetName val="Dış Kapak"/>
      <sheetName val="İçindekiler"/>
      <sheetName val="ICMAL"/>
      <sheetName val="PURSANTAJ"/>
      <sheetName val="DAIRE"/>
      <sheetName val="AVANS"/>
      <sheetName val="TAKIP"/>
      <sheetName val="ARKA KAPAK"/>
      <sheetName val="önyüz"/>
      <sheetName val="Demirbaş Haf.Öd."/>
      <sheetName val="SATIS"/>
      <sheetName val="Faturanızı Özelleştirin"/>
      <sheetName val="DRENAJ HENDEK (2)"/>
      <sheetName val="TESİSAT"/>
      <sheetName val="İCMAL"/>
      <sheetName val="BLOK-KEŞİF"/>
      <sheetName val="rayiç"/>
      <sheetName val="katsayılar"/>
      <sheetName val="CPI2010.xls"/>
      <sheetName val="CPI2010"/>
      <sheetName val="çarpan"/>
      <sheetName val=" N Finansal Eğri"/>
      <sheetName val="Katsayi"/>
      <sheetName val="I_BLOK_-11_70_TEMEL_BETON"/>
      <sheetName val="I_BLOK_-7_60_DÖŞEME_(2)"/>
      <sheetName val="I_BLOK_-11_70_KOLON_BETON"/>
      <sheetName val="I_BLOK_-11_70_PERDE_BETON"/>
      <sheetName val="I_BLOK_-11_70_KİRİŞ"/>
      <sheetName val="I_BLOK_-7_60_DÖŞEME"/>
      <sheetName val="E_BLOK_-11_70_TEMEL_BETON_"/>
      <sheetName val="Dış_Kapak"/>
      <sheetName val="ARKA_KAPAK"/>
      <sheetName val="Demirbaş_Haf_Öd_"/>
      <sheetName val="Faturanızı_Özelleştirin"/>
      <sheetName val="DRENAJ_HENDEK_(2)"/>
      <sheetName val="입찰내역 발주처 양식"/>
      <sheetName val="DATA"/>
      <sheetName val="TABLO_3"/>
      <sheetName val="Bina Mahal INDEX"/>
      <sheetName val="I_BLOK_-11_70_TEMEL_BETON1"/>
      <sheetName val="I_BLOK_-7_60_DÖŞEME_(2)1"/>
      <sheetName val="I_BLOK_-11_70_KOLON_BETON1"/>
      <sheetName val="I_BLOK_-11_70_PERDE_BETON1"/>
      <sheetName val="I_BLOK_-11_70_KİRİŞ1"/>
      <sheetName val="I_BLOK_-7_60_DÖŞEME1"/>
      <sheetName val="E_BLOK_-11_70_TEMEL_BETON_1"/>
      <sheetName val="Dış_Kapak1"/>
      <sheetName val="ARKA_KAPAK1"/>
      <sheetName val="Demirbaş_Haf_Öd_1"/>
      <sheetName val="Faturanızı_Özelleştirin1"/>
      <sheetName val="DRENAJ_HENDEK_(2)1"/>
      <sheetName val="CPI2010_xls"/>
      <sheetName val="_N_Finansal_Eğri"/>
      <sheetName val="입찰내역_발주처_양식"/>
      <sheetName val="tefen_hes"/>
      <sheetName val="Aylık yık_ üni-zayii"/>
      <sheetName val="Kolommen_balans"/>
      <sheetName val="konutfiyat"/>
      <sheetName val="HAKEDİŞ "/>
      <sheetName val="TABLO01"/>
      <sheetName val="Sayfa4"/>
      <sheetName val="Köprü İşleri"/>
      <sheetName val="#REF"/>
      <sheetName val="YEŞİL DEF. KÖPRÜ"/>
      <sheetName val="_REF"/>
      <sheetName val="YEŞİL DEF_ KÖPRÜ"/>
      <sheetName val="METRAJ İCMALİ-1 "/>
      <sheetName val="Sheet1"/>
      <sheetName val="Beton Nakli"/>
      <sheetName val="dşgsydata"/>
      <sheetName val="genel poz mik"/>
      <sheetName val="Hakediş"/>
      <sheetName val="VERİ"/>
      <sheetName val="Y.F.T."/>
      <sheetName val="İKSA pile records"/>
      <sheetName val="gbicmalayri"/>
      <sheetName val="LISTE"/>
      <sheetName val="GB12"/>
      <sheetName val="GB"/>
      <sheetName val="DEGISKENLER"/>
      <sheetName val="B. Fiyatlar"/>
      <sheetName val="_xls__xls__xls__xls__xls__xls__"/>
      <sheetName val="Sayfa1"/>
      <sheetName val="I_BLOK_-11_70_TEMEL_BETON2"/>
      <sheetName val="I_BLOK_-7_60_DÖŞEME_(2)2"/>
      <sheetName val="I_BLOK_-11_70_KOLON_BETON2"/>
      <sheetName val="I_BLOK_-11_70_PERDE_BETON2"/>
      <sheetName val="I_BLOK_-11_70_KİRİŞ2"/>
      <sheetName val="I_BLOK_-7_60_DÖŞEME2"/>
      <sheetName val="E_BLOK_-11_70_TEMEL_BETON_2"/>
      <sheetName val="Dış_Kapak2"/>
      <sheetName val="ARKA_KAPAK2"/>
      <sheetName val="Demirbaş_Haf_Öd_2"/>
      <sheetName val="Faturanızı_Özelleştirin2"/>
      <sheetName val="DRENAJ_HENDEK_(2)2"/>
      <sheetName val="CPI2010_xls1"/>
      <sheetName val="_N_Finansal_Eğri1"/>
      <sheetName val="입찰내역_발주처_양식1"/>
      <sheetName val="İKSA_pile_records"/>
      <sheetName val="Bina_Mahal_INDEX"/>
      <sheetName val="Aylık_yık__üni-zayii"/>
      <sheetName val="HAKEDİŞ_"/>
      <sheetName val="Plan"/>
      <sheetName val="FitOutConfCentre"/>
      <sheetName val="Finansal_tamamlanma_Eğrisi"/>
      <sheetName val="XLR_NoRangeSheet"/>
      <sheetName val="Cash2"/>
      <sheetName val="Z"/>
      <sheetName val="B03"/>
      <sheetName val="6-Yeşil Defter."/>
      <sheetName val="GEN.BİL."/>
      <sheetName val="RAPOR"/>
      <sheetName val="kpk"/>
      <sheetName val="KAYNAK DOSYASI"/>
      <sheetName val="Reference Input"/>
      <sheetName val="LIST"/>
      <sheetName val="Database-Material"/>
      <sheetName val="oranlar"/>
      <sheetName val="s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demir"/>
      <sheetName val="SIVA"/>
      <sheetName val="I_BLOK_-11_70_TEMEL_BETON3"/>
      <sheetName val="I_BLOK_-7_60_DÖŞEME_(2)3"/>
      <sheetName val="I_BLOK_-11_70_KOLON_BETON3"/>
      <sheetName val="I_BLOK_-11_70_PERDE_BETON3"/>
      <sheetName val="I_BLOK_-11_70_KİRİŞ3"/>
      <sheetName val="I_BLOK_-7_60_DÖŞEME3"/>
      <sheetName val="E_BLOK_-11_70_TEMEL_BETON_3"/>
      <sheetName val="Dış_Kapak3"/>
      <sheetName val="ARKA_KAPAK3"/>
      <sheetName val="Demirbaş_Haf_Öd_3"/>
      <sheetName val="Faturanızı_Özelleştirin3"/>
      <sheetName val="DRENAJ_HENDEK_(2)3"/>
      <sheetName val="CPI2010_xls2"/>
      <sheetName val="_N_Finansal_Eğri2"/>
      <sheetName val="입찰내역_발주처_양식2"/>
      <sheetName val="İKSA_pile_records1"/>
      <sheetName val="Bina_Mahal_INDEX1"/>
      <sheetName val="Aylık_yık__üni-zayii1"/>
      <sheetName val="HAKEDİŞ_1"/>
      <sheetName val="DATA Ekipman"/>
      <sheetName val="TUMTASERON"/>
      <sheetName val="Sayfa2"/>
      <sheetName val="Sayfa3"/>
      <sheetName val="PROGRAM"/>
      <sheetName val="CASHFLOW"/>
      <sheetName val="İhzar"/>
      <sheetName val="metin"/>
      <sheetName val="eritme"/>
      <sheetName val="irsaliye tesbit4_5"/>
      <sheetName val="TOTAL"/>
      <sheetName val="ID"/>
      <sheetName val="MİZAN (2)"/>
      <sheetName val="Tuta"/>
      <sheetName val="MalMık"/>
      <sheetName val="YD.Topİş"/>
      <sheetName val="İlan"/>
      <sheetName val="Proje"/>
      <sheetName val="Puantaj"/>
      <sheetName val="9.Taşeron"/>
      <sheetName val="Data_Genel"/>
      <sheetName val="1.11.b"/>
      <sheetName val="İstinat Duvarları"/>
      <sheetName val="Realized Payments"/>
      <sheetName val="HUD YOLU DUVAR 8 MT"/>
      <sheetName val="Summary"/>
      <sheetName val="YENİ"/>
      <sheetName val="veri tabanı"/>
      <sheetName val="irsaliye tesbit4-5"/>
      <sheetName val="KAP1"/>
      <sheetName val="KAPAK"/>
      <sheetName val="metraj syf."/>
      <sheetName val="yeşil defter "/>
      <sheetName val="veriler"/>
      <sheetName val="2500-Ö"/>
      <sheetName val="ATAŞMAN-KARTAL"/>
      <sheetName val="KAP-KAR"/>
      <sheetName val="KAP-MAL"/>
      <sheetName val="şebeke"/>
      <sheetName val="Satir Bazli Odeme Listesi"/>
      <sheetName val="TEMEL KALIP"/>
      <sheetName val="mal_onay"/>
      <sheetName val="imalat_icmal"/>
      <sheetName val="AOP Summary-2"/>
      <sheetName val="PriceSummary"/>
      <sheetName val="Genel"/>
      <sheetName val="Ek Bilgi"/>
      <sheetName val="BF 2003"/>
      <sheetName val="Yeşil.Defter.Kapak"/>
      <sheetName val="attach 4-18"/>
      <sheetName val="keşif özeti"/>
      <sheetName val="KLICE"/>
      <sheetName val="Keşif İcmali"/>
      <sheetName val="COST-TZ"/>
      <sheetName val="POZ AD BR"/>
      <sheetName val="METRAJ"/>
      <sheetName val="İŞ PROĞRAMI"/>
      <sheetName val="#_dwgs"/>
      <sheetName val="fİYATLAR"/>
      <sheetName val="PERAKENDE"/>
      <sheetName val="NAKLİYELER"/>
      <sheetName val="equipment"/>
      <sheetName val="indirect_equipment (X)"/>
      <sheetName val="rayıc"/>
      <sheetName val=" ICMALI"/>
      <sheetName val="KADIKES2"/>
      <sheetName val="Gelir-Gider Gercek"/>
      <sheetName val="B3.Pers-Data"/>
      <sheetName val="191+935"/>
      <sheetName val="dBase"/>
      <sheetName val="menfezdata"/>
      <sheetName val="menfeztutanak"/>
      <sheetName val="fiyat2"/>
      <sheetName val="Beton"/>
      <sheetName val="B.SEHİR-Y.YIL"/>
      <sheetName val="KM KANATLI"/>
      <sheetName val="İLERLEME"/>
      <sheetName val="TBL_03"/>
      <sheetName val="TBL_04"/>
      <sheetName val="TBL_09"/>
      <sheetName val="TBL_12"/>
      <sheetName val="TBL_15"/>
      <sheetName val="FinansalTE"/>
      <sheetName val="Finansal t. Eğrisi"/>
      <sheetName val="boq"/>
      <sheetName val="lob"/>
      <sheetName val="대비"/>
      <sheetName val="k"/>
      <sheetName val="Akaryakıt"/>
      <sheetName val="Malzeme Fiyatları"/>
      <sheetName val="Rayiçler"/>
      <sheetName val="A(Rev.3)"/>
      <sheetName val="Table"/>
      <sheetName val="net fin."/>
      <sheetName val="Accrual"/>
      <sheetName val="3S"/>
      <sheetName val="Bayi_hedef"/>
      <sheetName val="25490HS"/>
      <sheetName val="Financials (PBC)"/>
      <sheetName val="LISTS"/>
      <sheetName val="KIDTAZ"/>
      <sheetName val="CARPAN"/>
      <sheetName val="net_fin_"/>
      <sheetName val="Financials_(PBC)"/>
      <sheetName val="Payments"/>
      <sheetName val="Sheet2"/>
      <sheetName val="Number of Stores (Yatırım)"/>
      <sheetName val="Gross Profit Margin"/>
      <sheetName val="Sheet3"/>
      <sheetName val="değerler"/>
      <sheetName val="RESTATEMENT OF PREPAID EXPENSES"/>
      <sheetName val=" back-up"/>
      <sheetName val="Detay Transfer Sekmesi"/>
      <sheetName val="Genel Giderler Back-Up"/>
      <sheetName val="СВОДНАЯ "/>
      <sheetName val="x"/>
      <sheetName val="Criteria"/>
      <sheetName val="Currency"/>
      <sheetName val="Hesap Kodları"/>
      <sheetName val="Karşılaştırma"/>
      <sheetName val="Taşeronlar Özet"/>
      <sheetName val="Özet"/>
      <sheetName val="İŞ-GG-KAR"/>
      <sheetName val="BORULAR"/>
      <sheetName val="Sabitler"/>
      <sheetName val="Insaat"/>
      <sheetName val="S4"/>
      <sheetName val="YP-AZR"/>
      <sheetName val="DL-AZR"/>
      <sheetName val="IL-AZR"/>
      <sheetName val="S_GE-AZR"/>
      <sheetName val="HO_GE-AZR"/>
      <sheetName val="AE_SUM"/>
      <sheetName val="MEKANIK TESİSAT KEŞİF ÖZETİ"/>
      <sheetName val="KatSayı"/>
      <sheetName val="SifonikYağmur"/>
      <sheetName val="Hava Ekp."/>
      <sheetName val="Pompa-mukayese"/>
      <sheetName val="Santral-Fan"/>
      <sheetName val="ÖzetTablo"/>
      <sheetName val="Cihaz mukayese"/>
      <sheetName val="Sismik"/>
      <sheetName val="JETFAN"/>
      <sheetName val="YERDEN ISITMA"/>
      <sheetName val="İCMAL SAYFASI"/>
      <sheetName val="FİRMA LİSTESİ"/>
      <sheetName val="Info"/>
      <sheetName val="Tut 1"/>
      <sheetName val="Aging Analysis"/>
      <sheetName val="ADANA"/>
      <sheetName val="ADASATIS"/>
      <sheetName val="BCALISMATABLOSU"/>
      <sheetName val="EDSATIS"/>
      <sheetName val="GEBSATIS"/>
      <sheetName val="IZSATIS"/>
      <sheetName val="SATIŞ ÇALIŞMA"/>
      <sheetName val="Holidays"/>
      <sheetName val="tablo"/>
      <sheetName val="İş Programı"/>
      <sheetName val="Mizan-Haz"/>
      <sheetName val="Mizan-Mart"/>
      <sheetName val="Mizan-Mayıs"/>
      <sheetName val="Mizan-Temmuz"/>
      <sheetName val="hakedişler kaydı"/>
      <sheetName val="Esleme_bilgi"/>
      <sheetName val="ÝCMAL"/>
      <sheetName val="yap.işler üstyapı"/>
      <sheetName val="YCMAL"/>
      <sheetName val="bfk2002"/>
      <sheetName val="TaşeronRaporu"/>
      <sheetName val="HiPath3000"/>
      <sheetName val="Analiz "/>
      <sheetName val="I_BLOK_-11_70_TEMEL_BETON4"/>
      <sheetName val="I_BLOK_-7_60_DÖŞEME_(2)4"/>
      <sheetName val="I_BLOK_-11_70_KOLON_BETON4"/>
      <sheetName val="I_BLOK_-11_70_PERDE_BETON4"/>
      <sheetName val="I_BLOK_-11_70_KİRİŞ4"/>
      <sheetName val="I_BLOK_-7_60_DÖŞEME4"/>
      <sheetName val="E_BLOK_-11_70_TEMEL_BETON_4"/>
      <sheetName val="Dış_Kapak4"/>
      <sheetName val="ARKA_KAPAK4"/>
      <sheetName val="Demirbaş_Haf_Öd_4"/>
      <sheetName val="Faturanızı_Özelleştirin4"/>
      <sheetName val="DRENAJ_HENDEK_(2)4"/>
      <sheetName val="CPI2010_xls3"/>
      <sheetName val="_N_Finansal_Eğri3"/>
      <sheetName val="입찰내역_발주처_양식3"/>
      <sheetName val="İKSA_pile_records2"/>
      <sheetName val="Bina_Mahal_INDEX2"/>
      <sheetName val="Aylık_yık__üni-zayii2"/>
      <sheetName val="HAKEDİŞ_2"/>
      <sheetName val="Köprü_İşleri"/>
      <sheetName val="YEŞİL_DEF__KÖPRÜ"/>
      <sheetName val="YEŞİL_DEF__KÖPRÜ1"/>
      <sheetName val="METRAJ_İCMALİ-1_"/>
      <sheetName val="Beton_Nakli"/>
      <sheetName val="genel_poz_mik"/>
      <sheetName val="Y_F_T_"/>
      <sheetName val="B__Fiyatlar"/>
      <sheetName val="DATA_Ekipman"/>
      <sheetName val="1_11_b"/>
      <sheetName val="6-Yeşil_Defter_"/>
      <sheetName val="GEN_BİL_"/>
      <sheetName val="İstinat_Duvarları"/>
      <sheetName val="ÖBF_10B"/>
      <sheetName val="ÖBF_10C"/>
      <sheetName val="DEMİR_İCMAL"/>
      <sheetName val="ÖBF_13"/>
      <sheetName val="ÖBF_15"/>
      <sheetName val="ÖBF_16"/>
      <sheetName val="ÖBF_17"/>
      <sheetName val="ÖBF_18"/>
      <sheetName val="ÖBF_19"/>
      <sheetName val="ÖBF_20"/>
      <sheetName val="ÖBF_04"/>
      <sheetName val="ÖBF_05"/>
      <sheetName val="ÖBF_06"/>
      <sheetName val="ÖBF_08"/>
      <sheetName val="ÖBF_09A"/>
      <sheetName val="ÖBF_09B"/>
      <sheetName val="ÖBF_09C"/>
      <sheetName val="YFZ_01"/>
      <sheetName val="YFZ_02"/>
      <sheetName val="YFZ_03"/>
      <sheetName val="YFZ_04"/>
      <sheetName val="YFZ_05"/>
      <sheetName val="YFZ_06"/>
      <sheetName val="YFZ_07"/>
      <sheetName val="YFZ_08"/>
      <sheetName val="YFZ_09"/>
      <sheetName val="AOP_Summary-2"/>
      <sheetName val="veri_tabanı"/>
      <sheetName val="irsaliye_tesbit4_5"/>
      <sheetName val="Ek_Bilgi"/>
      <sheetName val="BF_2003"/>
      <sheetName val="Yeşil_Defter_Kapak"/>
      <sheetName val="attach_4-18"/>
      <sheetName val="MİZAN_(2)"/>
      <sheetName val="YD_Topİş"/>
      <sheetName val="HUD_YOLU_DUVAR_8_MT"/>
      <sheetName val="Reference_Input"/>
      <sheetName val="KAYNAK_DOSYASI"/>
      <sheetName val="keşif_özeti"/>
      <sheetName val="Realized_Payments"/>
      <sheetName val="Keşif_İcmali"/>
      <sheetName val="POZ_AD_BR"/>
      <sheetName val="İŞ_PROĞRAMI"/>
      <sheetName val="indirect_equipment_(X)"/>
      <sheetName val="_ICMALI"/>
      <sheetName val="Gelir-Gider_Gercek"/>
      <sheetName val="irsaliye_tesbit4-5"/>
      <sheetName val="B3_Pers-Data"/>
      <sheetName val="B_SEHİR-Y_YIL"/>
      <sheetName val="KM_KANATLI"/>
      <sheetName val="Taşeronlar_Özet"/>
      <sheetName val="metraj_syf_"/>
      <sheetName val="yeşil_defter_"/>
      <sheetName val="P3"/>
      <sheetName val="1.Taslak"/>
      <sheetName val="İMALATTABLO"/>
      <sheetName val="Rayiç 04"/>
      <sheetName val="I_BLOK_-11_70_TEMEL_BETON5"/>
      <sheetName val="I_BLOK_-7_60_DÖŞEME_(2)5"/>
      <sheetName val="I_BLOK_-11_70_KOLON_BETON5"/>
      <sheetName val="I_BLOK_-11_70_PERDE_BETON5"/>
      <sheetName val="I_BLOK_-11_70_KİRİŞ5"/>
      <sheetName val="I_BLOK_-7_60_DÖŞEME5"/>
      <sheetName val="E_BLOK_-11_70_TEMEL_BETON_5"/>
      <sheetName val="Dış_Kapak5"/>
      <sheetName val="ARKA_KAPAK5"/>
      <sheetName val="Demirbaş_Haf_Öd_5"/>
      <sheetName val="Faturanızı_Özelleştirin5"/>
      <sheetName val="DRENAJ_HENDEK_(2)5"/>
      <sheetName val="CPI2010_xls4"/>
      <sheetName val="_N_Finansal_Eğri4"/>
      <sheetName val="입찰내역_발주처_양식4"/>
      <sheetName val="B__Fiyatlar1"/>
      <sheetName val="Aylık_yık__üni-zayii3"/>
      <sheetName val="HAKEDİŞ_3"/>
      <sheetName val="Bina_Mahal_INDEX3"/>
      <sheetName val="İKSA_pile_records3"/>
      <sheetName val="Finansal_tamamlanma_Eğrisi1"/>
      <sheetName val="Köprü_İşleri1"/>
      <sheetName val="YEŞİL_DEF__KÖPRÜ2"/>
      <sheetName val="YEŞİL_DEF__KÖPRÜ3"/>
      <sheetName val="METRAJ_İCMALİ-1_1"/>
      <sheetName val="Beton_Nakli1"/>
      <sheetName val="genel_poz_mik1"/>
      <sheetName val="Y_F_T_1"/>
      <sheetName val="DATA_Ekipman1"/>
      <sheetName val="1_11_b1"/>
      <sheetName val="6-Yeşil_Defter_1"/>
      <sheetName val="İstinat_Duvarları1"/>
      <sheetName val="GEN_BİL_1"/>
      <sheetName val="ÖBF_10B1"/>
      <sheetName val="ÖBF_10C1"/>
      <sheetName val="DEMİR_İCMAL1"/>
      <sheetName val="ÖBF_131"/>
      <sheetName val="ÖBF_151"/>
      <sheetName val="ÖBF_161"/>
      <sheetName val="ÖBF_171"/>
      <sheetName val="ÖBF_181"/>
      <sheetName val="ÖBF_191"/>
      <sheetName val="ÖBF_201"/>
      <sheetName val="ÖBF_041"/>
      <sheetName val="ÖBF_051"/>
      <sheetName val="ÖBF_061"/>
      <sheetName val="ÖBF_081"/>
      <sheetName val="ÖBF_09A1"/>
      <sheetName val="ÖBF_09B1"/>
      <sheetName val="ÖBF_09C1"/>
      <sheetName val="YFZ_011"/>
      <sheetName val="YFZ_021"/>
      <sheetName val="YFZ_031"/>
      <sheetName val="YFZ_041"/>
      <sheetName val="YFZ_051"/>
      <sheetName val="YFZ_061"/>
      <sheetName val="YFZ_071"/>
      <sheetName val="YFZ_081"/>
      <sheetName val="YFZ_091"/>
      <sheetName val="AOP_Summary-21"/>
      <sheetName val="irsaliye_tesbit4_51"/>
      <sheetName val="Ek_Bilgi1"/>
      <sheetName val="veri_tabanı1"/>
      <sheetName val="BF_20031"/>
      <sheetName val="Yeşil_Defter_Kapak1"/>
      <sheetName val="MİZAN_(2)1"/>
      <sheetName val="YD_Topİş1"/>
      <sheetName val="attach_4-181"/>
      <sheetName val="Reference_Input1"/>
      <sheetName val="KAYNAK_DOSYASI1"/>
      <sheetName val="HUD_YOLU_DUVAR_8_MT1"/>
      <sheetName val="keşif_özeti1"/>
      <sheetName val="Realized_Payments1"/>
      <sheetName val="Keşif_İcmali1"/>
      <sheetName val="POZ_AD_BR1"/>
      <sheetName val="İŞ_PROĞRAMI1"/>
      <sheetName val="indirect_equipment_(X)1"/>
      <sheetName val="_ICMALI1"/>
      <sheetName val="Gelir-Gider_Gercek1"/>
      <sheetName val="irsaliye_tesbit4-51"/>
      <sheetName val="B3_Pers-Data1"/>
      <sheetName val="B_SEHİR-Y_YIL1"/>
      <sheetName val="KM_KANATLI1"/>
      <sheetName val="Taşeronlar_Özet1"/>
      <sheetName val="metraj_syf_1"/>
      <sheetName val="yeşil_defter_1"/>
      <sheetName val="Кедровский"/>
      <sheetName val="I_BLOK_-11_70_TEMEL_BETON6"/>
      <sheetName val="I_BLOK_-7_60_DÖŞEME_(2)6"/>
      <sheetName val="I_BLOK_-11_70_KOLON_BETON6"/>
      <sheetName val="I_BLOK_-11_70_PERDE_BETON6"/>
      <sheetName val="I_BLOK_-11_70_KİRİŞ6"/>
      <sheetName val="I_BLOK_-7_60_DÖŞEME6"/>
      <sheetName val="E_BLOK_-11_70_TEMEL_BETON_6"/>
      <sheetName val="Dış_Kapak6"/>
      <sheetName val="ARKA_KAPAK6"/>
      <sheetName val="Demirbaş_Haf_Öd_6"/>
      <sheetName val="Faturanızı_Özelleştirin6"/>
      <sheetName val="DRENAJ_HENDEK_(2)6"/>
      <sheetName val="CPI2010_xls5"/>
      <sheetName val="_N_Finansal_Eğri5"/>
      <sheetName val="입찰내역_발주처_양식5"/>
      <sheetName val="Aylık_yık__üni-zayii4"/>
      <sheetName val="HAKEDİŞ_4"/>
      <sheetName val="Bina_Mahal_INDEX4"/>
      <sheetName val="B__Fiyatlar2"/>
      <sheetName val="İKSA_pile_records4"/>
      <sheetName val="Finansal_tamamlanma_Eğrisi2"/>
      <sheetName val="Köprü_İşleri2"/>
      <sheetName val="YEŞİL_DEF__KÖPRÜ4"/>
      <sheetName val="YEŞİL_DEF__KÖPRÜ5"/>
      <sheetName val="METRAJ_İCMALİ-1_2"/>
      <sheetName val="Beton_Nakli2"/>
      <sheetName val="genel_poz_mik2"/>
      <sheetName val="Y_F_T_2"/>
      <sheetName val="DATA_Ekipman2"/>
      <sheetName val="1_11_b2"/>
      <sheetName val="6-Yeşil_Defter_2"/>
      <sheetName val="İstinat_Duvarları2"/>
      <sheetName val="GEN_BİL_2"/>
      <sheetName val="ÖBF_10B2"/>
      <sheetName val="ÖBF_10C2"/>
      <sheetName val="DEMİR_İCMAL2"/>
      <sheetName val="ÖBF_132"/>
      <sheetName val="ÖBF_152"/>
      <sheetName val="ÖBF_162"/>
      <sheetName val="ÖBF_172"/>
      <sheetName val="ÖBF_182"/>
      <sheetName val="ÖBF_192"/>
      <sheetName val="ÖBF_202"/>
      <sheetName val="ÖBF_042"/>
      <sheetName val="ÖBF_052"/>
      <sheetName val="ÖBF_062"/>
      <sheetName val="ÖBF_082"/>
      <sheetName val="ÖBF_09A2"/>
      <sheetName val="ÖBF_09B2"/>
      <sheetName val="ÖBF_09C2"/>
      <sheetName val="YFZ_012"/>
      <sheetName val="YFZ_022"/>
      <sheetName val="YFZ_032"/>
      <sheetName val="YFZ_042"/>
      <sheetName val="YFZ_052"/>
      <sheetName val="YFZ_062"/>
      <sheetName val="YFZ_072"/>
      <sheetName val="YFZ_082"/>
      <sheetName val="YFZ_092"/>
      <sheetName val="irsaliye_tesbit4_52"/>
      <sheetName val="Ek_Bilgi2"/>
      <sheetName val="AOP_Summary-22"/>
      <sheetName val="veri_tabanı2"/>
      <sheetName val="BF_20032"/>
      <sheetName val="Yeşil_Defter_Kapak2"/>
      <sheetName val="attach_4-182"/>
      <sheetName val="MİZAN_(2)2"/>
      <sheetName val="YD_Topİş2"/>
      <sheetName val="Reference_Input2"/>
      <sheetName val="KAYNAK_DOSYASI2"/>
      <sheetName val="HUD_YOLU_DUVAR_8_MT2"/>
      <sheetName val="keşif_özeti2"/>
      <sheetName val="Realized_Payments2"/>
      <sheetName val="Keşif_İcmali2"/>
      <sheetName val="POZ_AD_BR2"/>
      <sheetName val="İŞ_PROĞRAMI2"/>
      <sheetName val="indirect_equipment_(X)2"/>
      <sheetName val="_ICMALI2"/>
      <sheetName val="Gelir-Gider_Gercek2"/>
      <sheetName val="irsaliye_tesbit4-52"/>
      <sheetName val="B3_Pers-Data2"/>
      <sheetName val="B_SEHİR-Y_YIL2"/>
      <sheetName val="KM_KANATLI2"/>
      <sheetName val="Taşeronlar_Özet2"/>
      <sheetName val="metraj_syf_2"/>
      <sheetName val="yeşil_defter_2"/>
      <sheetName val="TEMEL_KALIP"/>
      <sheetName val="Finansal_t__Eğrisi"/>
      <sheetName val="FİRMA_LİSTESİ"/>
      <sheetName val="Tut_1"/>
      <sheetName val="Aging_Analysis"/>
      <sheetName val="SATIŞ_ÇALIŞMA"/>
      <sheetName val="İş_Programı"/>
      <sheetName val="hakedişler_kaydı"/>
      <sheetName val="yap_işler_üstyapı"/>
      <sheetName val="1_Taslak"/>
      <sheetName val="Rayiç_04"/>
      <sheetName val="I_BLOK_-11_70_TEMEL_BETON8"/>
      <sheetName val="I_BLOK_-7_60_DÖŞEME_(2)8"/>
      <sheetName val="I_BLOK_-11_70_KOLON_BETON8"/>
      <sheetName val="I_BLOK_-11_70_PERDE_BETON8"/>
      <sheetName val="I_BLOK_-11_70_KİRİŞ8"/>
      <sheetName val="I_BLOK_-7_60_DÖŞEME8"/>
      <sheetName val="E_BLOK_-11_70_TEMEL_BETON_8"/>
      <sheetName val="Dış_Kapak8"/>
      <sheetName val="ARKA_KAPAK8"/>
      <sheetName val="Demirbaş_Haf_Öd_8"/>
      <sheetName val="Faturanızı_Özelleştirin8"/>
      <sheetName val="DRENAJ_HENDEK_(2)8"/>
      <sheetName val="CPI2010_xls7"/>
      <sheetName val="_N_Finansal_Eğri7"/>
      <sheetName val="입찰내역_발주처_양식7"/>
      <sheetName val="B__Fiyatlar4"/>
      <sheetName val="Aylık_yık__üni-zayii6"/>
      <sheetName val="HAKEDİŞ_6"/>
      <sheetName val="Bina_Mahal_INDEX6"/>
      <sheetName val="İKSA_pile_records6"/>
      <sheetName val="Finansal_tamamlanma_Eğrisi4"/>
      <sheetName val="Köprü_İşleri4"/>
      <sheetName val="YEŞİL_DEF__KÖPRÜ8"/>
      <sheetName val="YEŞİL_DEF__KÖPRÜ9"/>
      <sheetName val="METRAJ_İCMALİ-1_4"/>
      <sheetName val="Beton_Nakli4"/>
      <sheetName val="genel_poz_mik4"/>
      <sheetName val="Y_F_T_4"/>
      <sheetName val="DATA_Ekipman4"/>
      <sheetName val="1_11_b4"/>
      <sheetName val="6-Yeşil_Defter_4"/>
      <sheetName val="İstinat_Duvarları4"/>
      <sheetName val="GEN_BİL_4"/>
      <sheetName val="ÖBF_10B4"/>
      <sheetName val="ÖBF_10C4"/>
      <sheetName val="DEMİR_İCMAL4"/>
      <sheetName val="ÖBF_134"/>
      <sheetName val="ÖBF_154"/>
      <sheetName val="ÖBF_164"/>
      <sheetName val="ÖBF_174"/>
      <sheetName val="ÖBF_184"/>
      <sheetName val="ÖBF_194"/>
      <sheetName val="ÖBF_204"/>
      <sheetName val="ÖBF_044"/>
      <sheetName val="ÖBF_054"/>
      <sheetName val="ÖBF_064"/>
      <sheetName val="ÖBF_084"/>
      <sheetName val="ÖBF_09A4"/>
      <sheetName val="ÖBF_09B4"/>
      <sheetName val="ÖBF_09C4"/>
      <sheetName val="YFZ_014"/>
      <sheetName val="YFZ_024"/>
      <sheetName val="YFZ_034"/>
      <sheetName val="YFZ_044"/>
      <sheetName val="YFZ_054"/>
      <sheetName val="YFZ_064"/>
      <sheetName val="YFZ_074"/>
      <sheetName val="YFZ_084"/>
      <sheetName val="YFZ_094"/>
      <sheetName val="AOP_Summary-24"/>
      <sheetName val="irsaliye_tesbit4_54"/>
      <sheetName val="Ek_Bilgi4"/>
      <sheetName val="veri_tabanı4"/>
      <sheetName val="BF_20034"/>
      <sheetName val="Yeşil_Defter_Kapak4"/>
      <sheetName val="MİZAN_(2)4"/>
      <sheetName val="YD_Topİş4"/>
      <sheetName val="attach_4-184"/>
      <sheetName val="Reference_Input4"/>
      <sheetName val="KAYNAK_DOSYASI4"/>
      <sheetName val="HUD_YOLU_DUVAR_8_MT4"/>
      <sheetName val="keşif_özeti4"/>
      <sheetName val="Realized_Payments4"/>
      <sheetName val="Keşif_İcmali4"/>
      <sheetName val="POZ_AD_BR4"/>
      <sheetName val="İŞ_PROĞRAMI4"/>
      <sheetName val="indirect_equipment_(X)4"/>
      <sheetName val="_ICMALI4"/>
      <sheetName val="Gelir-Gider_Gercek4"/>
      <sheetName val="irsaliye_tesbit4-54"/>
      <sheetName val="B3_Pers-Data4"/>
      <sheetName val="B_SEHİR-Y_YIL4"/>
      <sheetName val="KM_KANATLI4"/>
      <sheetName val="Taşeronlar_Özet4"/>
      <sheetName val="metraj_syf_4"/>
      <sheetName val="yeşil_defter_4"/>
      <sheetName val="TEMEL_KALIP2"/>
      <sheetName val="Finansal_t__Eğrisi2"/>
      <sheetName val="FİRMA_LİSTESİ2"/>
      <sheetName val="Tut_12"/>
      <sheetName val="Aging_Analysis2"/>
      <sheetName val="SATIŞ_ÇALIŞMA2"/>
      <sheetName val="İş_Programı2"/>
      <sheetName val="hakedişler_kaydı2"/>
      <sheetName val="yap_işler_üstyapı2"/>
      <sheetName val="1_Taslak2"/>
      <sheetName val="Rayiç_042"/>
      <sheetName val="I_BLOK_-11_70_TEMEL_BETON7"/>
      <sheetName val="I_BLOK_-7_60_DÖŞEME_(2)7"/>
      <sheetName val="I_BLOK_-11_70_KOLON_BETON7"/>
      <sheetName val="I_BLOK_-11_70_PERDE_BETON7"/>
      <sheetName val="I_BLOK_-11_70_KİRİŞ7"/>
      <sheetName val="I_BLOK_-7_60_DÖŞEME7"/>
      <sheetName val="E_BLOK_-11_70_TEMEL_BETON_7"/>
      <sheetName val="Dış_Kapak7"/>
      <sheetName val="ARKA_KAPAK7"/>
      <sheetName val="Demirbaş_Haf_Öd_7"/>
      <sheetName val="Faturanızı_Özelleştirin7"/>
      <sheetName val="DRENAJ_HENDEK_(2)7"/>
      <sheetName val="CPI2010_xls6"/>
      <sheetName val="_N_Finansal_Eğri6"/>
      <sheetName val="입찰내역_발주처_양식6"/>
      <sheetName val="B__Fiyatlar3"/>
      <sheetName val="Aylık_yık__üni-zayii5"/>
      <sheetName val="HAKEDİŞ_5"/>
      <sheetName val="Bina_Mahal_INDEX5"/>
      <sheetName val="İKSA_pile_records5"/>
      <sheetName val="Finansal_tamamlanma_Eğrisi3"/>
      <sheetName val="Köprü_İşleri3"/>
      <sheetName val="YEŞİL_DEF__KÖPRÜ6"/>
      <sheetName val="YEŞİL_DEF__KÖPRÜ7"/>
      <sheetName val="METRAJ_İCMALİ-1_3"/>
      <sheetName val="Beton_Nakli3"/>
      <sheetName val="genel_poz_mik3"/>
      <sheetName val="Y_F_T_3"/>
      <sheetName val="DATA_Ekipman3"/>
      <sheetName val="1_11_b3"/>
      <sheetName val="6-Yeşil_Defter_3"/>
      <sheetName val="İstinat_Duvarları3"/>
      <sheetName val="GEN_BİL_3"/>
      <sheetName val="ÖBF_10B3"/>
      <sheetName val="ÖBF_10C3"/>
      <sheetName val="DEMİR_İCMAL3"/>
      <sheetName val="ÖBF_133"/>
      <sheetName val="ÖBF_153"/>
      <sheetName val="ÖBF_163"/>
      <sheetName val="ÖBF_173"/>
      <sheetName val="ÖBF_183"/>
      <sheetName val="ÖBF_193"/>
      <sheetName val="ÖBF_203"/>
      <sheetName val="ÖBF_043"/>
      <sheetName val="ÖBF_053"/>
      <sheetName val="ÖBF_063"/>
      <sheetName val="ÖBF_083"/>
      <sheetName val="ÖBF_09A3"/>
      <sheetName val="ÖBF_09B3"/>
      <sheetName val="ÖBF_09C3"/>
      <sheetName val="YFZ_013"/>
      <sheetName val="YFZ_023"/>
      <sheetName val="YFZ_033"/>
      <sheetName val="YFZ_043"/>
      <sheetName val="YFZ_053"/>
      <sheetName val="YFZ_063"/>
      <sheetName val="YFZ_073"/>
      <sheetName val="YFZ_083"/>
      <sheetName val="YFZ_093"/>
      <sheetName val="AOP_Summary-23"/>
      <sheetName val="irsaliye_tesbit4_53"/>
      <sheetName val="Ek_Bilgi3"/>
      <sheetName val="veri_tabanı3"/>
      <sheetName val="BF_20033"/>
      <sheetName val="Yeşil_Defter_Kapak3"/>
      <sheetName val="MİZAN_(2)3"/>
      <sheetName val="YD_Topİş3"/>
      <sheetName val="attach_4-183"/>
      <sheetName val="Reference_Input3"/>
      <sheetName val="KAYNAK_DOSYASI3"/>
      <sheetName val="HUD_YOLU_DUVAR_8_MT3"/>
      <sheetName val="keşif_özeti3"/>
      <sheetName val="Realized_Payments3"/>
      <sheetName val="Keşif_İcmali3"/>
      <sheetName val="POZ_AD_BR3"/>
      <sheetName val="İŞ_PROĞRAMI3"/>
      <sheetName val="indirect_equipment_(X)3"/>
      <sheetName val="_ICMALI3"/>
      <sheetName val="Gelir-Gider_Gercek3"/>
      <sheetName val="irsaliye_tesbit4-53"/>
      <sheetName val="B3_Pers-Data3"/>
      <sheetName val="B_SEHİR-Y_YIL3"/>
      <sheetName val="KM_KANATLI3"/>
      <sheetName val="Taşeronlar_Özet3"/>
      <sheetName val="metraj_syf_3"/>
      <sheetName val="yeşil_defter_3"/>
      <sheetName val="TEMEL_KALIP1"/>
      <sheetName val="Finansal_t__Eğrisi1"/>
      <sheetName val="FİRMA_LİSTESİ1"/>
      <sheetName val="Tut_11"/>
      <sheetName val="Aging_Analysis1"/>
      <sheetName val="SATIŞ_ÇALIŞMA1"/>
      <sheetName val="İş_Programı1"/>
      <sheetName val="hakedişler_kaydı1"/>
      <sheetName val="yap_işler_üstyapı1"/>
      <sheetName val="1_Taslak1"/>
      <sheetName val="Rayiç_041"/>
      <sheetName val="KEMERİCMAL"/>
      <sheetName val="ÜSTYAPI İŞLERİ"/>
      <sheetName val="İmalat Keşif Özeti (D)"/>
      <sheetName val="İmalat Keşif Özeti (L7)"/>
      <sheetName val="ANLZ"/>
      <sheetName val="MATRIX"/>
      <sheetName val="Hedefler"/>
      <sheetName val="FF"/>
      <sheetName val="Yap iş sanat"/>
      <sheetName val="Yap iş üst"/>
      <sheetName val="GE. BİLG."/>
      <sheetName val="ANALIZ"/>
      <sheetName val="sıhhi"/>
      <sheetName val="IS PROGRAMI-gerçek (2)"/>
      <sheetName val="Taslak"/>
      <sheetName val="Mamul Br.Mlyt.-MLB-300"/>
      <sheetName val="Ödeme planı"/>
      <sheetName val="İŞ İLERLEM GRAFİĞİ"/>
      <sheetName val="A BLOK BODRUM PERDE KALIP"/>
      <sheetName val="A BLOK BODRUM DÖŞEME BETONU"/>
      <sheetName val="A BLOK BODRUM DÖŞEME KALIP"/>
      <sheetName val="bacalar 9B- 6."/>
      <sheetName val="DOSYA"/>
      <sheetName val="makro"/>
      <sheetName val="Ozet (Rannila)"/>
      <sheetName val="Ozet"/>
      <sheetName val="Taslak (2)"/>
      <sheetName val="ÖN KAPAK"/>
      <sheetName val="baca_emir"/>
      <sheetName val="İŞ PROGRAM-HAKEDİŞ"/>
      <sheetName val="Miktarlar"/>
      <sheetName val="BQMPALOC"/>
      <sheetName val="cover"/>
      <sheetName val="Данные для расчёта сметы"/>
      <sheetName val="9_Taşeron"/>
      <sheetName val="Satir_Bazli_Odeme_Listesi"/>
      <sheetName val="net_fin_1"/>
      <sheetName val="Financials_(PBC)1"/>
      <sheetName val="Number_of_Stores_(Yatırım)"/>
      <sheetName val="Gross_Profit_Margin"/>
      <sheetName val="RESTATEMENT_OF_PREPAID_EXPENSES"/>
      <sheetName val="Malzeme_Fiyatları"/>
      <sheetName val="A(Rev_3)"/>
      <sheetName val="_back-up"/>
      <sheetName val="Detay_Transfer_Sekmesi"/>
      <sheetName val="Genel_Giderler_Back-Up"/>
      <sheetName val="Hesap_Kodları"/>
      <sheetName val="ÜSTYAPI_İŞLERİ"/>
      <sheetName val="İmalat_Keşif_Özeti_(D)"/>
      <sheetName val="İmalat_Keşif_Özeti_(L7)"/>
      <sheetName val="9_Taşeron1"/>
      <sheetName val="Satir_Bazli_Odeme_Listesi1"/>
      <sheetName val="net_fin_2"/>
      <sheetName val="Financials_(PBC)2"/>
      <sheetName val="Number_of_Stores_(Yatırım)1"/>
      <sheetName val="Gross_Profit_Margin1"/>
      <sheetName val="RESTATEMENT_OF_PREPAID_EXPENSE1"/>
      <sheetName val="Malzeme_Fiyatları1"/>
      <sheetName val="A(Rev_3)1"/>
      <sheetName val="_back-up1"/>
      <sheetName val="Detay_Transfer_Sekmesi1"/>
      <sheetName val="Genel_Giderler_Back-Up1"/>
      <sheetName val="Hesap_Kodları1"/>
      <sheetName val="ÜSTYAPI_İŞLERİ1"/>
      <sheetName val="İmalat_Keşif_Özeti_(D)1"/>
      <sheetName val="İmalat_Keşif_Özeti_(L7)1"/>
      <sheetName val="EKİM"/>
      <sheetName val="зап-3- сцб"/>
      <sheetName val="escon"/>
      <sheetName val="Organizasyon"/>
      <sheetName val="Е"/>
      <sheetName val="GYG (770)"/>
      <sheetName val="Grafik_Altlık"/>
      <sheetName val="03-Data"/>
      <sheetName val=" GBA"/>
      <sheetName val="İTT_Elazığ_KPK"/>
      <sheetName val="electric mechanic"/>
      <sheetName val="HSM"/>
      <sheetName val="faliyet bilgi formu"/>
      <sheetName val="BUTCE KURLARI"/>
      <sheetName val="KUR_HESAP"/>
      <sheetName val="GBA"/>
      <sheetName val="(G)"/>
      <sheetName val="9_Taşeron2"/>
      <sheetName val="Satir_Bazli_Odeme_Listesi2"/>
      <sheetName val="net_fin_3"/>
      <sheetName val="Financials_(PBC)3"/>
      <sheetName val="Number_of_Stores_(Yatırım)2"/>
      <sheetName val="Gross_Profit_Margin2"/>
      <sheetName val="RESTATEMENT_OF_PREPAID_EXPENSE2"/>
      <sheetName val="Malzeme_Fiyatları2"/>
      <sheetName val="A(Rev_3)2"/>
      <sheetName val="ÜSTYAPI_İŞLERİ2"/>
      <sheetName val="İmalat_Keşif_Özeti_(D)2"/>
      <sheetName val="İmalat_Keşif_Özeti_(L7)2"/>
      <sheetName val="_back-up2"/>
      <sheetName val="Detay_Transfer_Sekmesi2"/>
      <sheetName val="Genel_Giderler_Back-Up2"/>
      <sheetName val="Hesap_Kodları2"/>
      <sheetName val="9_Taşeron3"/>
      <sheetName val="Satir_Bazli_Odeme_Listesi3"/>
      <sheetName val="net_fin_4"/>
      <sheetName val="Financials_(PBC)4"/>
      <sheetName val="Number_of_Stores_(Yatırım)3"/>
      <sheetName val="Gross_Profit_Margin3"/>
      <sheetName val="RESTATEMENT_OF_PREPAID_EXPENSE3"/>
      <sheetName val="TEMEL_KALIP3"/>
      <sheetName val="Finansal_t__Eğrisi3"/>
      <sheetName val="Malzeme_Fiyatları3"/>
      <sheetName val="A(Rev_3)3"/>
      <sheetName val="1_Taslak3"/>
      <sheetName val="Rayiç_043"/>
      <sheetName val="_back-up3"/>
      <sheetName val="Detay_Transfer_Sekmesi3"/>
      <sheetName val="Genel_Giderler_Back-Up3"/>
      <sheetName val="Hesap_Kodları3"/>
      <sheetName val="ÜSTYAPI_İŞLERİ3"/>
      <sheetName val="İmalat_Keşif_Özeti_(D)3"/>
      <sheetName val="İmalat_Keşif_Özeti_(L7)3"/>
      <sheetName val="Tut_13"/>
      <sheetName val="Aging_Analysis3"/>
      <sheetName val="SATIŞ_ÇALIŞMA3"/>
      <sheetName val="İş_Programı3"/>
      <sheetName val="hakedişler_kaydı3"/>
      <sheetName val="Finansal_tamamlanma_Eğrisi5"/>
      <sheetName val="9_Taşeron4"/>
      <sheetName val="Satir_Bazli_Odeme_Listesi4"/>
      <sheetName val="net_fin_5"/>
      <sheetName val="Financials_(PBC)5"/>
      <sheetName val="Number_of_Stores_(Yatırım)4"/>
      <sheetName val="Gross_Profit_Margin4"/>
      <sheetName val="RESTATEMENT_OF_PREPAID_EXPENSE4"/>
      <sheetName val="TEMEL_KALIP4"/>
      <sheetName val="Finansal_t__Eğrisi4"/>
      <sheetName val="Malzeme_Fiyatları4"/>
      <sheetName val="A(Rev_3)4"/>
      <sheetName val="1_Taslak4"/>
      <sheetName val="Rayiç_044"/>
      <sheetName val="_back-up4"/>
      <sheetName val="Detay_Transfer_Sekmesi4"/>
      <sheetName val="Genel_Giderler_Back-Up4"/>
      <sheetName val="Hesap_Kodları4"/>
      <sheetName val="ÜSTYAPI_İŞLERİ4"/>
      <sheetName val="İmalat_Keşif_Özeti_(D)4"/>
      <sheetName val="İmalat_Keşif_Özeti_(L7)4"/>
      <sheetName val="Tut_14"/>
      <sheetName val="Aging_Analysis4"/>
      <sheetName val="SATIŞ_ÇALIŞMA4"/>
      <sheetName val="İş_Programı4"/>
      <sheetName val="hakedişler_kaydı4"/>
      <sheetName val="Finansal_tamamlanma_Eğrisi6"/>
      <sheetName val="I_BLOK_-11_70_TEMEL_BETON9"/>
      <sheetName val="I_BLOK_-7_60_DÖŞEME_(2)9"/>
      <sheetName val="I_BLOK_-11_70_KOLON_BETON9"/>
      <sheetName val="I_BLOK_-11_70_PERDE_BETON9"/>
      <sheetName val="I_BLOK_-11_70_KİRİŞ9"/>
      <sheetName val="I_BLOK_-7_60_DÖŞEME9"/>
      <sheetName val="E_BLOK_-11_70_TEMEL_BETON_9"/>
      <sheetName val="Dış_Kapak9"/>
      <sheetName val="ARKA_KAPAK9"/>
      <sheetName val="Demirbaş_Haf_Öd_9"/>
      <sheetName val="Faturanızı_Özelleştirin9"/>
      <sheetName val="DRENAJ_HENDEK_(2)9"/>
      <sheetName val="CPI2010_xls8"/>
      <sheetName val="_N_Finansal_Eğri8"/>
      <sheetName val="입찰내역_발주처_양식8"/>
      <sheetName val="Köprü_İşleri5"/>
      <sheetName val="YEŞİL_DEF__KÖPRÜ10"/>
      <sheetName val="YEŞİL_DEF__KÖPRÜ11"/>
      <sheetName val="METRAJ_İCMALİ-1_5"/>
      <sheetName val="Beton_Nakli5"/>
      <sheetName val="genel_poz_mik5"/>
      <sheetName val="Y_F_T_5"/>
      <sheetName val="Bina_Mahal_INDEX7"/>
      <sheetName val="Aylık_yık__üni-zayii7"/>
      <sheetName val="HAKEDİŞ_7"/>
      <sheetName val="İKSA_pile_records7"/>
      <sheetName val="6-Yeşil_Defter_5"/>
      <sheetName val="GEN_BİL_5"/>
      <sheetName val="KAYNAK_DOSYASI5"/>
      <sheetName val="Reference_Input5"/>
      <sheetName val="B__Fiyatlar5"/>
      <sheetName val="ÖBF_10B5"/>
      <sheetName val="ÖBF_10C5"/>
      <sheetName val="DEMİR_İCMAL5"/>
      <sheetName val="ÖBF_135"/>
      <sheetName val="ÖBF_155"/>
      <sheetName val="ÖBF_165"/>
      <sheetName val="ÖBF_175"/>
      <sheetName val="ÖBF_185"/>
      <sheetName val="ÖBF_195"/>
      <sheetName val="ÖBF_205"/>
      <sheetName val="ÖBF_045"/>
      <sheetName val="ÖBF_055"/>
      <sheetName val="ÖBF_065"/>
      <sheetName val="ÖBF_085"/>
      <sheetName val="ÖBF_09A5"/>
      <sheetName val="ÖBF_09B5"/>
      <sheetName val="ÖBF_09C5"/>
      <sheetName val="YFZ_015"/>
      <sheetName val="YFZ_025"/>
      <sheetName val="YFZ_035"/>
      <sheetName val="YFZ_045"/>
      <sheetName val="YFZ_055"/>
      <sheetName val="YFZ_065"/>
      <sheetName val="YFZ_075"/>
      <sheetName val="YFZ_085"/>
      <sheetName val="YFZ_095"/>
      <sheetName val="9_Taşeron5"/>
      <sheetName val="DATA_Ekipman5"/>
      <sheetName val="1_11_b5"/>
      <sheetName val="veri_tabanı5"/>
      <sheetName val="irsaliye_tesbit4_55"/>
      <sheetName val="irsaliye_tesbit4-55"/>
      <sheetName val="metraj_syf_5"/>
      <sheetName val="yeşil_defter_5"/>
      <sheetName val="İstinat_Duvarları5"/>
      <sheetName val="Realized_Payments5"/>
      <sheetName val="HUD_YOLU_DUVAR_8_MT5"/>
      <sheetName val="Satir_Bazli_Odeme_Listesi5"/>
      <sheetName val="net_fin_6"/>
      <sheetName val="Financials_(PBC)6"/>
      <sheetName val="Number_of_Stores_(Yatırım)5"/>
      <sheetName val="Gross_Profit_Margin5"/>
      <sheetName val="RESTATEMENT_OF_PREPAID_EXPENSE5"/>
      <sheetName val="MİZAN_(2)5"/>
      <sheetName val="YD_Topİş5"/>
      <sheetName val="TEMEL_KALIP5"/>
      <sheetName val="AOP_Summary-25"/>
      <sheetName val="Ek_Bilgi5"/>
      <sheetName val="BF_20035"/>
      <sheetName val="Yeşil_Defter_Kapak5"/>
      <sheetName val="attach_4-185"/>
      <sheetName val="keşif_özeti5"/>
      <sheetName val="Keşif_İcmali5"/>
      <sheetName val="POZ_AD_BR5"/>
      <sheetName val="İŞ_PROĞRAMI5"/>
      <sheetName val="indirect_equipment_(X)5"/>
      <sheetName val="_ICMALI5"/>
      <sheetName val="Gelir-Gider_Gercek5"/>
      <sheetName val="B3_Pers-Data5"/>
      <sheetName val="B_SEHİR-Y_YIL5"/>
      <sheetName val="KM_KANATLI5"/>
      <sheetName val="Finansal_t__Eğrisi5"/>
      <sheetName val="Malzeme_Fiyatları5"/>
      <sheetName val="A(Rev_3)5"/>
      <sheetName val="1_Taslak5"/>
      <sheetName val="Rayiç_045"/>
      <sheetName val="_back-up5"/>
      <sheetName val="Detay_Transfer_Sekmesi5"/>
      <sheetName val="Genel_Giderler_Back-Up5"/>
      <sheetName val="Hesap_Kodları5"/>
      <sheetName val="Taşeronlar_Özet5"/>
      <sheetName val="ÜSTYAPI_İŞLERİ5"/>
      <sheetName val="İmalat_Keşif_Özeti_(D)5"/>
      <sheetName val="İmalat_Keşif_Özeti_(L7)5"/>
      <sheetName val="Tut_15"/>
      <sheetName val="Aging_Analysis5"/>
      <sheetName val="SATIŞ_ÇALIŞMA5"/>
      <sheetName val="İş_Programı5"/>
      <sheetName val="hakedişler_kaydı5"/>
      <sheetName val="MFF GİRİŞ"/>
      <sheetName val="LİSTE FİYATLARI"/>
      <sheetName val="KAYNAKLAR"/>
      <sheetName val="sch"/>
      <sheetName val="1-ÖNKAPAK"/>
      <sheetName val="2-İçindekiler"/>
      <sheetName val="3-İÇKAPAK"/>
      <sheetName val="3-geçici kabul kes."/>
      <sheetName val="3-fiyat farkı kes."/>
      <sheetName val="3-TEMİNAT KESİNTİ TABLO"/>
      <sheetName val="Ceza Tab."/>
      <sheetName val="4-hakediş özet tablosu"/>
      <sheetName val="6-proje icmali"/>
      <sheetName val="7-F.F.İCMAL"/>
      <sheetName val="7- fiyat farkı ŞUBAT 2019 (2)"/>
      <sheetName val="7- fiyat farkı MART 2019"/>
      <sheetName val="8-Temel Altı"/>
      <sheetName val="8-Temel Üstü"/>
      <sheetName val="8-Yurt Çatı-Cephe"/>
      <sheetName val="8-Yurt Bodrum Kat"/>
      <sheetName val="8-Yurt Zemin Kat"/>
      <sheetName val="8-Yurt 1. Kat"/>
      <sheetName val="8-Yurt 2. Kat"/>
      <sheetName val="8-Yurt 3. Kat"/>
      <sheetName val="8-Yurt 4. Kat"/>
      <sheetName val="8-Yurt 5. Kat"/>
      <sheetName val="8-Yurt 6. Kat"/>
      <sheetName val="8-Yurt Çatı"/>
      <sheetName val="8-B Blok Çatı-Cephe"/>
      <sheetName val="8-B Blok Zemin Kat"/>
      <sheetName val="8-B Blok 1. Kat"/>
      <sheetName val="8-B Blok Çatı"/>
      <sheetName val="8-C Blok Çatı-Cephe"/>
      <sheetName val="8-C Blok Zemin Kat"/>
      <sheetName val="8-C Blok 1. Kat"/>
      <sheetName val="8-C Blok 2. Kat"/>
      <sheetName val="8-C Blok Çatı"/>
      <sheetName val="8-ALT YAPI İMALAT"/>
      <sheetName val="8-YAPISAL BİTKİ PEYZAJ"/>
      <sheetName val="8-VAZİYET İML"/>
      <sheetName val="8-Yurt-sosyaltes.mek"/>
      <sheetName val="8-yönbinası.mek "/>
      <sheetName val="8-YURT BLOK ELEKTR."/>
      <sheetName val="8-Yönetim ELEKTR."/>
      <sheetName val="8-ALT YAPI zayıf akım"/>
      <sheetName val="8-Kuvvetli akım"/>
      <sheetName val="9-Fiz.Gerç."/>
      <sheetName val="10-İlerleme Graf."/>
      <sheetName val="11-tek. per list."/>
      <sheetName val="12-İşçi Seçim"/>
      <sheetName val="13-İLAN"/>
      <sheetName val="14-ilan KALDIRMA Tutanağı"/>
      <sheetName val="26-foto"/>
      <sheetName val="VENTILATIE"/>
      <sheetName val="PARALANDIRMA"/>
      <sheetName val="Expense Report"/>
      <sheetName val="HARFLER"/>
      <sheetName val="TEKLİF İCMALİ"/>
      <sheetName val="İNCE İŞLER"/>
      <sheetName val="1.1"/>
      <sheetName val="1.2"/>
      <sheetName val="1.3"/>
      <sheetName val="1.4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4.1"/>
      <sheetName val="4.2"/>
      <sheetName val="4.3"/>
      <sheetName val="4.4"/>
      <sheetName val="4.5"/>
      <sheetName val="4.6"/>
      <sheetName val="4.7"/>
      <sheetName val="4.8"/>
      <sheetName val="4.9"/>
      <sheetName val="4.10"/>
      <sheetName val="5.1"/>
      <sheetName val="5.2"/>
      <sheetName val="5.3"/>
      <sheetName val="5.4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11"/>
      <sheetName val="7.1"/>
      <sheetName val="7.2"/>
      <sheetName val="7.3"/>
      <sheetName val="7.4"/>
      <sheetName val="7.5"/>
      <sheetName val="Sayfa7"/>
      <sheetName val="1"/>
      <sheetName val="16"/>
      <sheetName val="50"/>
      <sheetName val="BÜTÇE K"/>
      <sheetName val="veri girişi"/>
      <sheetName val="input"/>
      <sheetName val="bsat muflu"/>
      <sheetName val="DOKUM"/>
      <sheetName val="Analiz_"/>
      <sheetName val="MEKANIK_TESİSAT_KEŞİF_ÖZETİ"/>
      <sheetName val="Hava_Ekp_"/>
      <sheetName val="Cihaz_mukayese"/>
      <sheetName val="YERDEN_ISITMA"/>
      <sheetName val="İCMAL_SAYFASI"/>
      <sheetName val="Yap_iş_sanat"/>
      <sheetName val="Yap_iş_üst"/>
      <sheetName val="GE__BİLG_"/>
      <sheetName val="IS_PROGRAMI-gerçek_(2)"/>
      <sheetName val="İNŞAAT"/>
      <sheetName val="234-TAHL."/>
      <sheetName val="227-228"/>
      <sheetName val="228-231"/>
      <sheetName val="231-233"/>
      <sheetName val="233-234"/>
      <sheetName val="teklİf cetvelİ"/>
      <sheetName val="Sayfa1 (2)"/>
      <sheetName val="Offsets &amp; Other Costs"/>
      <sheetName val="20"/>
      <sheetName val="YÖNETİCİ ÖZETİ"/>
      <sheetName val="CASHFLOWS"/>
      <sheetName val="BM"/>
      <sheetName val="Construction Team"/>
      <sheetName val="tahakkuk müzekkeresi_1"/>
      <sheetName val="MEP MARKALAR"/>
      <sheetName val="ANALİZ"/>
      <sheetName val="Malzeme Takip"/>
      <sheetName val="$ KURLARI"/>
      <sheetName val="1-12 DIREKTLER MEKANİK"/>
      <sheetName val="Teklif Fişi"/>
      <sheetName val="Titre"/>
      <sheetName val="Valorisation"/>
      <sheetName val="Vademecum"/>
      <sheetName val="Paramètres"/>
      <sheetName val="TauxFrance"/>
      <sheetName val="Mhr&amp;Eq"/>
      <sheetName val="ИС-2"/>
    </sheetNames>
    <sheetDataSet>
      <sheetData sheetId="0" refreshError="1"/>
      <sheetData sheetId="1">
        <row r="8">
          <cell r="B8" t="str">
            <v xml:space="preserve">        TURKEY</v>
          </cell>
        </row>
      </sheetData>
      <sheetData sheetId="2" refreshError="1">
        <row r="8">
          <cell r="B8" t="str">
            <v xml:space="preserve">        TURKEY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">
          <cell r="A4" t="str">
            <v>PROJE ADI (PROJECT NAME)</v>
          </cell>
        </row>
      </sheetData>
      <sheetData sheetId="38">
        <row r="4">
          <cell r="A4" t="str">
            <v>PROJE ADI (PROJECT NAME)</v>
          </cell>
        </row>
      </sheetData>
      <sheetData sheetId="39">
        <row r="4">
          <cell r="A4" t="str">
            <v>PROJE ADI (PROJECT NAME)</v>
          </cell>
        </row>
      </sheetData>
      <sheetData sheetId="40">
        <row r="4">
          <cell r="A4" t="str">
            <v>PROJE ADI (PROJECT NAME)</v>
          </cell>
        </row>
      </sheetData>
      <sheetData sheetId="41">
        <row r="4">
          <cell r="A4" t="str">
            <v>PROJE ADI (PROJECT NAME)</v>
          </cell>
        </row>
      </sheetData>
      <sheetData sheetId="42">
        <row r="4">
          <cell r="A4" t="str">
            <v>PROJE ADI (PROJECT NAME)</v>
          </cell>
        </row>
      </sheetData>
      <sheetData sheetId="43">
        <row r="4">
          <cell r="A4" t="str">
            <v>PROJE ADI (PROJECT NAME)</v>
          </cell>
        </row>
      </sheetData>
      <sheetData sheetId="44">
        <row r="4">
          <cell r="A4" t="str">
            <v>PROJE ADI (PROJECT NAME)</v>
          </cell>
        </row>
      </sheetData>
      <sheetData sheetId="45">
        <row r="4">
          <cell r="A4" t="str">
            <v>PROJE ADI (PROJECT NAME)</v>
          </cell>
        </row>
      </sheetData>
      <sheetData sheetId="46">
        <row r="4">
          <cell r="A4" t="str">
            <v>PROJE ADI (PROJECT NAME)</v>
          </cell>
        </row>
      </sheetData>
      <sheetData sheetId="47">
        <row r="4">
          <cell r="A4" t="str">
            <v>PROJE ADI (PROJECT NAME)</v>
          </cell>
        </row>
      </sheetData>
      <sheetData sheetId="48" refreshError="1"/>
      <sheetData sheetId="49" refreshError="1"/>
      <sheetData sheetId="50" refreshError="1"/>
      <sheetData sheetId="51">
        <row r="4">
          <cell r="A4" t="str">
            <v>PROJE ADI (PROJECT NAME)</v>
          </cell>
        </row>
      </sheetData>
      <sheetData sheetId="52" refreshError="1"/>
      <sheetData sheetId="53">
        <row r="4">
          <cell r="A4" t="str">
            <v>PROJE ADI (PROJECT NAME)</v>
          </cell>
        </row>
      </sheetData>
      <sheetData sheetId="54">
        <row r="4">
          <cell r="A4" t="str">
            <v>PROJE ADI (PROJECT NAME)</v>
          </cell>
        </row>
      </sheetData>
      <sheetData sheetId="55">
        <row r="4">
          <cell r="A4" t="str">
            <v>PROJE ADI (PROJECT NAME)</v>
          </cell>
        </row>
      </sheetData>
      <sheetData sheetId="56">
        <row r="4">
          <cell r="A4" t="str">
            <v>PROJE ADI (PROJECT NAME)</v>
          </cell>
        </row>
      </sheetData>
      <sheetData sheetId="57">
        <row r="4">
          <cell r="A4" t="str">
            <v>PROJE ADI (PROJECT NAME)</v>
          </cell>
        </row>
      </sheetData>
      <sheetData sheetId="58">
        <row r="4">
          <cell r="A4" t="str">
            <v>PROJE ADI (PROJECT NAME)</v>
          </cell>
        </row>
      </sheetData>
      <sheetData sheetId="59">
        <row r="4">
          <cell r="A4" t="str">
            <v>PROJE ADI (PROJECT NAME)</v>
          </cell>
        </row>
      </sheetData>
      <sheetData sheetId="60">
        <row r="4">
          <cell r="A4" t="str">
            <v>PROJE ADI (PROJECT NAME)</v>
          </cell>
        </row>
      </sheetData>
      <sheetData sheetId="61">
        <row r="4">
          <cell r="A4" t="str">
            <v>PROJE ADI (PROJECT NAME)</v>
          </cell>
        </row>
      </sheetData>
      <sheetData sheetId="62">
        <row r="4">
          <cell r="A4" t="str">
            <v>PROJE ADI (PROJECT NAME)</v>
          </cell>
        </row>
      </sheetData>
      <sheetData sheetId="63">
        <row r="4">
          <cell r="A4" t="str">
            <v>PROJE ADI (PROJECT NAME)</v>
          </cell>
        </row>
      </sheetData>
      <sheetData sheetId="64">
        <row r="4">
          <cell r="A4" t="str">
            <v>PROJE ADI (PROJECT NAME)</v>
          </cell>
        </row>
      </sheetData>
      <sheetData sheetId="65">
        <row r="4">
          <cell r="A4" t="str">
            <v>PROJE ADI (PROJECT NAME)</v>
          </cell>
        </row>
      </sheetData>
      <sheetData sheetId="66">
        <row r="4">
          <cell r="A4" t="str">
            <v>PROJE ADI (PROJECT NAME)</v>
          </cell>
        </row>
      </sheetData>
      <sheetData sheetId="67">
        <row r="4">
          <cell r="A4" t="str">
            <v>PROJE ADI (PROJECT NAME)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4">
          <cell r="A4" t="str">
            <v>PROJE ADI 
(PROJECT NAME)</v>
          </cell>
        </row>
      </sheetData>
      <sheetData sheetId="98">
        <row r="4">
          <cell r="A4" t="str">
            <v>PROJE ADI 
(PROJECT NAME)</v>
          </cell>
        </row>
      </sheetData>
      <sheetData sheetId="99">
        <row r="4">
          <cell r="A4" t="str">
            <v>PROJE ADI (PROJECT NAME)</v>
          </cell>
        </row>
      </sheetData>
      <sheetData sheetId="100">
        <row r="4">
          <cell r="A4" t="str">
            <v>PROJE ADI 
(PROJECT NAME)</v>
          </cell>
        </row>
      </sheetData>
      <sheetData sheetId="101">
        <row r="4">
          <cell r="A4" t="str">
            <v>PROJE ADI (PROJECT NAME)</v>
          </cell>
        </row>
      </sheetData>
      <sheetData sheetId="102">
        <row r="4">
          <cell r="A4" t="str">
            <v>PROJE ADI 
(PROJECT NAME)</v>
          </cell>
        </row>
      </sheetData>
      <sheetData sheetId="103">
        <row r="4">
          <cell r="A4" t="str">
            <v>PROJE ADI 
(PROJECT NAME)</v>
          </cell>
        </row>
      </sheetData>
      <sheetData sheetId="104">
        <row r="4">
          <cell r="A4" t="str">
            <v>PROJE ADI 
(PROJECT NAME)</v>
          </cell>
        </row>
      </sheetData>
      <sheetData sheetId="105">
        <row r="4">
          <cell r="A4" t="str">
            <v>PROJE ADI 
(PROJECT NAME)</v>
          </cell>
        </row>
      </sheetData>
      <sheetData sheetId="106">
        <row r="4">
          <cell r="A4" t="str">
            <v>PROJE ADI 
(PROJECT NAME)</v>
          </cell>
        </row>
      </sheetData>
      <sheetData sheetId="107">
        <row r="4">
          <cell r="A4" t="str">
            <v>PROJE ADI 
(PROJECT NAME)</v>
          </cell>
        </row>
      </sheetData>
      <sheetData sheetId="108">
        <row r="4">
          <cell r="A4" t="str">
            <v>PROJE ADI 
(PROJECT NAME)</v>
          </cell>
        </row>
      </sheetData>
      <sheetData sheetId="109">
        <row r="4">
          <cell r="A4" t="str">
            <v>PROJE ADI 
(PROJECT NAME)</v>
          </cell>
        </row>
      </sheetData>
      <sheetData sheetId="110">
        <row r="4">
          <cell r="A4" t="str">
            <v>PROJE ADI (PROJECT NAME)</v>
          </cell>
        </row>
      </sheetData>
      <sheetData sheetId="111">
        <row r="4">
          <cell r="A4" t="str">
            <v>PROJE ADI 
(PROJECT NAME)</v>
          </cell>
        </row>
      </sheetData>
      <sheetData sheetId="112">
        <row r="4">
          <cell r="A4" t="str">
            <v>PROJE ADI 
(PROJECT NAME)</v>
          </cell>
        </row>
      </sheetData>
      <sheetData sheetId="113">
        <row r="4">
          <cell r="A4" t="str">
            <v>PROJE ADI 
(PROJECT NAME)</v>
          </cell>
        </row>
      </sheetData>
      <sheetData sheetId="114">
        <row r="4">
          <cell r="A4" t="str">
            <v>PROJE ADI 
(PROJECT NAME)</v>
          </cell>
        </row>
      </sheetData>
      <sheetData sheetId="115">
        <row r="4">
          <cell r="A4" t="str">
            <v>PROJE ADI 
(PROJECT NAME)</v>
          </cell>
        </row>
      </sheetData>
      <sheetData sheetId="116">
        <row r="4">
          <cell r="A4" t="str">
            <v>PROJE ADI (PROJECT NAME)</v>
          </cell>
        </row>
      </sheetData>
      <sheetData sheetId="117" refreshError="1"/>
      <sheetData sheetId="118">
        <row r="4">
          <cell r="A4" t="str">
            <v>PROJE ADI 
(PROJECT NAME)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>
        <row r="4">
          <cell r="A4" t="str">
            <v>PROJE ADI 
(PROJECT NAME)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A4" t="str">
            <v>PROJE ADI 
(PROJECT NAME)</v>
          </cell>
        </row>
      </sheetData>
      <sheetData sheetId="163">
        <row r="4">
          <cell r="A4" t="str">
            <v>PROJE ADI 
(PROJECT NAME)</v>
          </cell>
        </row>
      </sheetData>
      <sheetData sheetId="164">
        <row r="4">
          <cell r="A4" t="str">
            <v>PROJE ADI 
(PROJECT NAME)</v>
          </cell>
        </row>
      </sheetData>
      <sheetData sheetId="165">
        <row r="4">
          <cell r="A4" t="str">
            <v>PROJE ADI 
(PROJECT NAME)</v>
          </cell>
        </row>
      </sheetData>
      <sheetData sheetId="166">
        <row r="4">
          <cell r="A4" t="str">
            <v>PROJE ADI 
(PROJECT NAME)</v>
          </cell>
        </row>
      </sheetData>
      <sheetData sheetId="167">
        <row r="4">
          <cell r="A4" t="str">
            <v>PROJE ADI 
(PROJECT NAME)</v>
          </cell>
        </row>
      </sheetData>
      <sheetData sheetId="168">
        <row r="4">
          <cell r="A4" t="str">
            <v>PROJE ADI (PROJECT NAME)</v>
          </cell>
        </row>
      </sheetData>
      <sheetData sheetId="169">
        <row r="4">
          <cell r="A4" t="str">
            <v>PROJE ADI (PROJECT NAME)</v>
          </cell>
        </row>
      </sheetData>
      <sheetData sheetId="170">
        <row r="4">
          <cell r="A4" t="str">
            <v>PROJE ADI 
(PROJECT NAME)</v>
          </cell>
        </row>
      </sheetData>
      <sheetData sheetId="171">
        <row r="4">
          <cell r="A4" t="str">
            <v>PROJE ADI 
(PROJECT NAME)</v>
          </cell>
        </row>
      </sheetData>
      <sheetData sheetId="172">
        <row r="4">
          <cell r="A4" t="str">
            <v>PROJE ADI 
(PROJECT NAME)</v>
          </cell>
        </row>
      </sheetData>
      <sheetData sheetId="173">
        <row r="4">
          <cell r="A4" t="str">
            <v>PROJE ADI 
(PROJECT NAME)</v>
          </cell>
        </row>
      </sheetData>
      <sheetData sheetId="174">
        <row r="4">
          <cell r="A4" t="str">
            <v>PROJE ADI 
(PROJECT NAME)</v>
          </cell>
        </row>
      </sheetData>
      <sheetData sheetId="175">
        <row r="4">
          <cell r="A4" t="str">
            <v>PROJE ADI 
(PROJECT NAME)</v>
          </cell>
        </row>
      </sheetData>
      <sheetData sheetId="176">
        <row r="4">
          <cell r="A4" t="str">
            <v>PROJE ADI 
(PROJECT NAME)</v>
          </cell>
        </row>
      </sheetData>
      <sheetData sheetId="177">
        <row r="4">
          <cell r="A4" t="str">
            <v>PROJE ADI 
(PROJECT NAME)</v>
          </cell>
        </row>
      </sheetData>
      <sheetData sheetId="178">
        <row r="4">
          <cell r="A4" t="str">
            <v>PROJE ADI 
(PROJECT NAME)</v>
          </cell>
        </row>
      </sheetData>
      <sheetData sheetId="179">
        <row r="4">
          <cell r="A4" t="str">
            <v>PROJE ADI 
(PROJECT NAME)</v>
          </cell>
        </row>
      </sheetData>
      <sheetData sheetId="180">
        <row r="4">
          <cell r="A4" t="str">
            <v>PROJE ADI (PROJECT NAME)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0</v>
          </cell>
        </row>
      </sheetData>
      <sheetData sheetId="186">
        <row r="4">
          <cell r="A4" t="str">
            <v>PROJE ADI 
(PROJECT NAME)</v>
          </cell>
        </row>
      </sheetData>
      <sheetData sheetId="187">
        <row r="4">
          <cell r="A4" t="str">
            <v>PROJE ADI 
(PROJECT NAME)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A4" t="str">
            <v>PROJE ADI (PROJECT NAME)</v>
          </cell>
        </row>
      </sheetData>
      <sheetData sheetId="201" refreshError="1"/>
      <sheetData sheetId="202">
        <row r="4">
          <cell r="A4" t="str">
            <v>PROJE ADI 
(PROJECT NAME)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4">
          <cell r="A4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A4" t="str">
            <v>PROJE ADI (PROJECT NAME)</v>
          </cell>
        </row>
      </sheetData>
      <sheetData sheetId="284">
        <row r="4">
          <cell r="A4" t="str">
            <v>PROJE ADI (PROJECT NAME)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A4">
            <v>0</v>
          </cell>
        </row>
      </sheetData>
      <sheetData sheetId="308">
        <row r="4">
          <cell r="A4" t="str">
            <v>PROJE ADI (PROJECT NAME)</v>
          </cell>
        </row>
      </sheetData>
      <sheetData sheetId="309">
        <row r="4">
          <cell r="A4" t="str">
            <v>PROJE ADI (PROJECT NAME)</v>
          </cell>
        </row>
      </sheetData>
      <sheetData sheetId="310">
        <row r="4">
          <cell r="A4" t="str">
            <v>PROJE ADI (PROJECT NAME)</v>
          </cell>
        </row>
      </sheetData>
      <sheetData sheetId="311">
        <row r="4">
          <cell r="A4" t="str">
            <v>PROJE ADI (PROJECT NAME)</v>
          </cell>
        </row>
      </sheetData>
      <sheetData sheetId="312">
        <row r="4">
          <cell r="A4" t="str">
            <v>PROJE ADI (PROJECT NAME)</v>
          </cell>
        </row>
      </sheetData>
      <sheetData sheetId="313">
        <row r="4">
          <cell r="A4" t="str">
            <v>PROJE ADI (PROJECT NAME)</v>
          </cell>
        </row>
      </sheetData>
      <sheetData sheetId="314">
        <row r="4">
          <cell r="A4" t="str">
            <v>PROJE ADI (PROJECT NAME)</v>
          </cell>
        </row>
      </sheetData>
      <sheetData sheetId="315">
        <row r="4">
          <cell r="A4" t="str">
            <v>PROJE ADI (PROJECT NAME)</v>
          </cell>
        </row>
      </sheetData>
      <sheetData sheetId="316">
        <row r="4">
          <cell r="A4" t="str">
            <v>PROJE ADI (PROJECT NAME)</v>
          </cell>
        </row>
      </sheetData>
      <sheetData sheetId="317">
        <row r="4">
          <cell r="A4" t="str">
            <v>PROJE ADI (PROJECT NAME)</v>
          </cell>
        </row>
      </sheetData>
      <sheetData sheetId="318">
        <row r="4">
          <cell r="A4" t="str">
            <v>PROJE ADI (PROJECT NAME)</v>
          </cell>
        </row>
      </sheetData>
      <sheetData sheetId="319">
        <row r="4">
          <cell r="A4" t="str">
            <v>PROJE ADI (PROJECT NAME)</v>
          </cell>
        </row>
      </sheetData>
      <sheetData sheetId="320">
        <row r="4">
          <cell r="A4" t="str">
            <v>PROJE ADI (PROJECT NAME)</v>
          </cell>
        </row>
      </sheetData>
      <sheetData sheetId="321">
        <row r="4">
          <cell r="A4" t="str">
            <v>PROJE ADI (PROJECT NAME)</v>
          </cell>
        </row>
      </sheetData>
      <sheetData sheetId="322">
        <row r="4">
          <cell r="A4" t="str">
            <v>PROJE ADI (PROJECT NAME)</v>
          </cell>
        </row>
      </sheetData>
      <sheetData sheetId="323">
        <row r="4">
          <cell r="A4" t="str">
            <v>PROJE ADI (PROJECT NAME)</v>
          </cell>
        </row>
      </sheetData>
      <sheetData sheetId="324">
        <row r="4">
          <cell r="A4" t="str">
            <v>PROJE ADI (PROJECT NAME)</v>
          </cell>
        </row>
      </sheetData>
      <sheetData sheetId="325">
        <row r="4">
          <cell r="A4" t="str">
            <v>PROJE ADI (PROJECT NAME)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4">
          <cell r="A4" t="str">
            <v>PROJE ADI (PROJECT NAME)</v>
          </cell>
        </row>
      </sheetData>
      <sheetData sheetId="352">
        <row r="4">
          <cell r="A4" t="str">
            <v>PROJE ADI (PROJECT NAME)</v>
          </cell>
        </row>
      </sheetData>
      <sheetData sheetId="353">
        <row r="4">
          <cell r="A4" t="str">
            <v>PROJE ADI (PROJECT NAME)</v>
          </cell>
        </row>
      </sheetData>
      <sheetData sheetId="354">
        <row r="4">
          <cell r="A4" t="str">
            <v>PROJE ADI (PROJECT NAME)</v>
          </cell>
        </row>
      </sheetData>
      <sheetData sheetId="355">
        <row r="4">
          <cell r="A4" t="str">
            <v>PROJE ADI (PROJECT NAME)</v>
          </cell>
        </row>
      </sheetData>
      <sheetData sheetId="356">
        <row r="4">
          <cell r="A4" t="str">
            <v>PROJE ADI (PROJECT NAME)</v>
          </cell>
        </row>
      </sheetData>
      <sheetData sheetId="357">
        <row r="4">
          <cell r="A4" t="str">
            <v>PROJE ADI (PROJECT NAME)</v>
          </cell>
        </row>
      </sheetData>
      <sheetData sheetId="358">
        <row r="4">
          <cell r="A4" t="str">
            <v>PROJE ADI (PROJECT NAME)</v>
          </cell>
        </row>
      </sheetData>
      <sheetData sheetId="359">
        <row r="4">
          <cell r="A4" t="str">
            <v>PROJE ADI (PROJECT NAME)</v>
          </cell>
        </row>
      </sheetData>
      <sheetData sheetId="360">
        <row r="4">
          <cell r="A4" t="str">
            <v>PROJE ADI (PROJECT NAME)</v>
          </cell>
        </row>
      </sheetData>
      <sheetData sheetId="361">
        <row r="4">
          <cell r="A4" t="str">
            <v>PROJE ADI (PROJECT NAME)</v>
          </cell>
        </row>
      </sheetData>
      <sheetData sheetId="362">
        <row r="4">
          <cell r="A4" t="str">
            <v>PROJE ADI (PROJECT NAME)</v>
          </cell>
        </row>
      </sheetData>
      <sheetData sheetId="363">
        <row r="4">
          <cell r="A4" t="str">
            <v>PROJE ADI 
(PROJECT NAME)</v>
          </cell>
        </row>
      </sheetData>
      <sheetData sheetId="364">
        <row r="4">
          <cell r="A4" t="str">
            <v>PROJE ADI (PROJECT NAME)</v>
          </cell>
        </row>
      </sheetData>
      <sheetData sheetId="365">
        <row r="4">
          <cell r="A4" t="str">
            <v>PROJE ADI (PROJECT NAME)</v>
          </cell>
        </row>
      </sheetData>
      <sheetData sheetId="366">
        <row r="4">
          <cell r="A4" t="str">
            <v>PROJE ADI (PROJECT NAME)</v>
          </cell>
        </row>
      </sheetData>
      <sheetData sheetId="367">
        <row r="4">
          <cell r="A4" t="str">
            <v>PROJE ADI 
(PROJECT NAME)</v>
          </cell>
        </row>
      </sheetData>
      <sheetData sheetId="368">
        <row r="4">
          <cell r="A4" t="str">
            <v>PROJE ADI (PROJECT NAME)</v>
          </cell>
        </row>
      </sheetData>
      <sheetData sheetId="369">
        <row r="4">
          <cell r="A4" t="str">
            <v>PROJE ADI (PROJECT NAME)</v>
          </cell>
        </row>
      </sheetData>
      <sheetData sheetId="370">
        <row r="4">
          <cell r="A4" t="str">
            <v>PROJE ADI (PROJECT NAME)</v>
          </cell>
        </row>
      </sheetData>
      <sheetData sheetId="371">
        <row r="4">
          <cell r="A4" t="str">
            <v>PROJE ADI (PROJECT NAME)</v>
          </cell>
        </row>
      </sheetData>
      <sheetData sheetId="372">
        <row r="4">
          <cell r="A4" t="str">
            <v>PROJE ADI (PROJECT NAME)</v>
          </cell>
        </row>
      </sheetData>
      <sheetData sheetId="373">
        <row r="4">
          <cell r="A4" t="str">
            <v>PROJE ADI (PROJECT NAME)</v>
          </cell>
        </row>
      </sheetData>
      <sheetData sheetId="374">
        <row r="4">
          <cell r="A4" t="str">
            <v>PROJE ADI (PROJECT NAME)</v>
          </cell>
        </row>
      </sheetData>
      <sheetData sheetId="375">
        <row r="4">
          <cell r="A4" t="str">
            <v>PROJE ADI (PROJECT NAME)</v>
          </cell>
        </row>
      </sheetData>
      <sheetData sheetId="376">
        <row r="4">
          <cell r="A4" t="str">
            <v>PROJE ADI (PROJECT NAME)</v>
          </cell>
        </row>
      </sheetData>
      <sheetData sheetId="377">
        <row r="4">
          <cell r="A4" t="str">
            <v>PROJE ADI (PROJECT NAME)</v>
          </cell>
        </row>
      </sheetData>
      <sheetData sheetId="378">
        <row r="4">
          <cell r="A4" t="str">
            <v>PROJE ADI (PROJECT NAME)</v>
          </cell>
        </row>
      </sheetData>
      <sheetData sheetId="379">
        <row r="4">
          <cell r="A4" t="str">
            <v>PROJE ADI (PROJECT NAME)</v>
          </cell>
        </row>
      </sheetData>
      <sheetData sheetId="380">
        <row r="4">
          <cell r="A4" t="str">
            <v>PROJE ADI (PROJECT NAME)</v>
          </cell>
        </row>
      </sheetData>
      <sheetData sheetId="381">
        <row r="4">
          <cell r="A4" t="str">
            <v>PROJE ADI (PROJECT NAME)</v>
          </cell>
        </row>
      </sheetData>
      <sheetData sheetId="382">
        <row r="4">
          <cell r="A4" t="str">
            <v>PROJE ADI 
(PROJECT NAME)</v>
          </cell>
        </row>
      </sheetData>
      <sheetData sheetId="383">
        <row r="4">
          <cell r="A4" t="str">
            <v>PROJE ADI (PROJECT NAME)</v>
          </cell>
        </row>
      </sheetData>
      <sheetData sheetId="384">
        <row r="4">
          <cell r="A4" t="str">
            <v>PROJE ADI (PROJECT NAME)</v>
          </cell>
        </row>
      </sheetData>
      <sheetData sheetId="385">
        <row r="4">
          <cell r="A4" t="str">
            <v>PROJE ADI (PROJECT NAME)</v>
          </cell>
        </row>
      </sheetData>
      <sheetData sheetId="386">
        <row r="4">
          <cell r="A4" t="str">
            <v>PROJE ADI 
(PROJECT NAME)</v>
          </cell>
        </row>
      </sheetData>
      <sheetData sheetId="387">
        <row r="4">
          <cell r="A4" t="str">
            <v>PROJE ADI (PROJECT NAME)</v>
          </cell>
        </row>
      </sheetData>
      <sheetData sheetId="388">
        <row r="4">
          <cell r="A4" t="str">
            <v>PROJE ADI (PROJECT NAME)</v>
          </cell>
        </row>
      </sheetData>
      <sheetData sheetId="389">
        <row r="4">
          <cell r="A4" t="str">
            <v>PROJE ADI (PROJECT NAME)</v>
          </cell>
        </row>
      </sheetData>
      <sheetData sheetId="390">
        <row r="4">
          <cell r="A4" t="str">
            <v>PROJE ADI (PROJECT NAME)</v>
          </cell>
        </row>
      </sheetData>
      <sheetData sheetId="391">
        <row r="4">
          <cell r="A4" t="str">
            <v>PROJE ADI (PROJECT NAME)</v>
          </cell>
        </row>
      </sheetData>
      <sheetData sheetId="392">
        <row r="4">
          <cell r="A4" t="str">
            <v>PROJE ADI (PROJECT NAME)</v>
          </cell>
        </row>
      </sheetData>
      <sheetData sheetId="393">
        <row r="4">
          <cell r="A4" t="str">
            <v>PROJE ADI (PROJECT NAME)</v>
          </cell>
        </row>
      </sheetData>
      <sheetData sheetId="394">
        <row r="4">
          <cell r="A4" t="str">
            <v>PROJE ADI (PROJECT NAME)</v>
          </cell>
        </row>
      </sheetData>
      <sheetData sheetId="395">
        <row r="4">
          <cell r="A4" t="str">
            <v>PROJE ADI (PROJECT NAME)</v>
          </cell>
        </row>
      </sheetData>
      <sheetData sheetId="396">
        <row r="4">
          <cell r="A4" t="str">
            <v>PROJE ADI (PROJECT NAME)</v>
          </cell>
        </row>
      </sheetData>
      <sheetData sheetId="397">
        <row r="4">
          <cell r="A4" t="str">
            <v>PROJE ADI (PROJECT NAME)</v>
          </cell>
        </row>
      </sheetData>
      <sheetData sheetId="398">
        <row r="4">
          <cell r="A4" t="str">
            <v>PROJE ADI 
(PROJECT NAME)</v>
          </cell>
        </row>
      </sheetData>
      <sheetData sheetId="399">
        <row r="4">
          <cell r="A4" t="str">
            <v>PROJE ADI (PROJECT NAME)</v>
          </cell>
        </row>
      </sheetData>
      <sheetData sheetId="400">
        <row r="4">
          <cell r="A4" t="str">
            <v>PROJE ADI (PROJECT NAME)</v>
          </cell>
        </row>
      </sheetData>
      <sheetData sheetId="401">
        <row r="4">
          <cell r="A4" t="str">
            <v>PROJE ADI (PROJECT NAME)</v>
          </cell>
        </row>
      </sheetData>
      <sheetData sheetId="402">
        <row r="4">
          <cell r="A4" t="str">
            <v>PROJE ADI 
(PROJECT NAME)</v>
          </cell>
        </row>
      </sheetData>
      <sheetData sheetId="403">
        <row r="4">
          <cell r="A4" t="str">
            <v>PROJE ADI 
(PROJECT NAME)</v>
          </cell>
        </row>
      </sheetData>
      <sheetData sheetId="404">
        <row r="4">
          <cell r="A4" t="str">
            <v>PROJE ADI (PROJECT NAME)</v>
          </cell>
        </row>
      </sheetData>
      <sheetData sheetId="405">
        <row r="4">
          <cell r="A4" t="str">
            <v>PROJE ADI (PROJECT NAME)</v>
          </cell>
        </row>
      </sheetData>
      <sheetData sheetId="406">
        <row r="4">
          <cell r="A4" t="str">
            <v>PROJE ADI (PROJECT NAME)</v>
          </cell>
        </row>
      </sheetData>
      <sheetData sheetId="407">
        <row r="4">
          <cell r="A4" t="str">
            <v>PROJE ADI 
(PROJECT NAME)</v>
          </cell>
        </row>
      </sheetData>
      <sheetData sheetId="408">
        <row r="4">
          <cell r="A4" t="str">
            <v>PROJE ADI 
(PROJECT NAME)</v>
          </cell>
        </row>
      </sheetData>
      <sheetData sheetId="409">
        <row r="4">
          <cell r="A4" t="str">
            <v>PROJE ADI 
(PROJECT NAME)</v>
          </cell>
        </row>
      </sheetData>
      <sheetData sheetId="410">
        <row r="4">
          <cell r="A4" t="str">
            <v>PROJE ADI (PROJECT NAME)</v>
          </cell>
        </row>
      </sheetData>
      <sheetData sheetId="411">
        <row r="4">
          <cell r="A4" t="str">
            <v>PROJE ADI 
(PROJECT NAME)</v>
          </cell>
        </row>
      </sheetData>
      <sheetData sheetId="412">
        <row r="4">
          <cell r="A4" t="str">
            <v>PROJE ADI 
(PROJECT NAME)</v>
          </cell>
        </row>
      </sheetData>
      <sheetData sheetId="413">
        <row r="4">
          <cell r="A4" t="str">
            <v>PROJE ADI (PROJECT NAME)</v>
          </cell>
        </row>
      </sheetData>
      <sheetData sheetId="414">
        <row r="4">
          <cell r="A4" t="str">
            <v>PROJE ADI 
(PROJECT NAME)</v>
          </cell>
        </row>
      </sheetData>
      <sheetData sheetId="415">
        <row r="4">
          <cell r="A4" t="str">
            <v>PROJE ADI 
(PROJECT NAME)</v>
          </cell>
        </row>
      </sheetData>
      <sheetData sheetId="416">
        <row r="4">
          <cell r="A4" t="str">
            <v>PROJE ADI (PROJECT NAME)</v>
          </cell>
        </row>
      </sheetData>
      <sheetData sheetId="417">
        <row r="4">
          <cell r="A4" t="str">
            <v>PROJE ADI (PROJECT NAME)</v>
          </cell>
        </row>
      </sheetData>
      <sheetData sheetId="418">
        <row r="4">
          <cell r="A4" t="str">
            <v>PROJE ADI 
(PROJECT NAME)</v>
          </cell>
        </row>
      </sheetData>
      <sheetData sheetId="419">
        <row r="4">
          <cell r="A4" t="str">
            <v>PROJE ADI (PROJECT NAME)</v>
          </cell>
        </row>
      </sheetData>
      <sheetData sheetId="420">
        <row r="4">
          <cell r="A4" t="str">
            <v>PROJE ADI (PROJECT NAME)</v>
          </cell>
        </row>
      </sheetData>
      <sheetData sheetId="421">
        <row r="4">
          <cell r="A4" t="str">
            <v>PROJE ADI (PROJECT NAME)</v>
          </cell>
        </row>
      </sheetData>
      <sheetData sheetId="422">
        <row r="4">
          <cell r="A4" t="str">
            <v>PROJE ADI (PROJECT NAME)</v>
          </cell>
        </row>
      </sheetData>
      <sheetData sheetId="423">
        <row r="4">
          <cell r="A4">
            <v>0</v>
          </cell>
        </row>
      </sheetData>
      <sheetData sheetId="424">
        <row r="4">
          <cell r="A4">
            <v>0</v>
          </cell>
        </row>
      </sheetData>
      <sheetData sheetId="425">
        <row r="4">
          <cell r="A4">
            <v>0</v>
          </cell>
        </row>
      </sheetData>
      <sheetData sheetId="426">
        <row r="4">
          <cell r="A4" t="str">
            <v>PROJE ADI (PROJECT NAME)</v>
          </cell>
        </row>
      </sheetData>
      <sheetData sheetId="427">
        <row r="4">
          <cell r="A4" t="str">
            <v>PROJE ADI (PROJECT NAME)</v>
          </cell>
        </row>
      </sheetData>
      <sheetData sheetId="428">
        <row r="4">
          <cell r="A4" t="str">
            <v>PROJE ADI (PROJECT NAME)</v>
          </cell>
        </row>
      </sheetData>
      <sheetData sheetId="429">
        <row r="4">
          <cell r="A4" t="str">
            <v>PROJE ADI (PROJECT NAME)</v>
          </cell>
        </row>
      </sheetData>
      <sheetData sheetId="430">
        <row r="4">
          <cell r="A4" t="str">
            <v>PROJE ADI (PROJECT NAME)</v>
          </cell>
        </row>
      </sheetData>
      <sheetData sheetId="431">
        <row r="4">
          <cell r="A4" t="str">
            <v>PROJE ADI (PROJECT NAME)</v>
          </cell>
        </row>
      </sheetData>
      <sheetData sheetId="432">
        <row r="4">
          <cell r="A4" t="str">
            <v>PROJE ADI (PROJECT NAME)</v>
          </cell>
        </row>
      </sheetData>
      <sheetData sheetId="433">
        <row r="4">
          <cell r="A4" t="str">
            <v>PROJE ADI (PROJECT NAME)</v>
          </cell>
        </row>
      </sheetData>
      <sheetData sheetId="434">
        <row r="4">
          <cell r="A4" t="str">
            <v>PROJE ADI (PROJECT NAME)</v>
          </cell>
        </row>
      </sheetData>
      <sheetData sheetId="435">
        <row r="4">
          <cell r="A4" t="str">
            <v>PROJE ADI (PROJECT NAME)</v>
          </cell>
        </row>
      </sheetData>
      <sheetData sheetId="436">
        <row r="4">
          <cell r="A4" t="str">
            <v>PROJE ADI (PROJECT NAME)</v>
          </cell>
        </row>
      </sheetData>
      <sheetData sheetId="437">
        <row r="4">
          <cell r="A4" t="str">
            <v>PROJE ADI (PROJECT NAME)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>
        <row r="4">
          <cell r="A4" t="str">
            <v>PROJE ADI (PROJECT NAME)</v>
          </cell>
        </row>
      </sheetData>
      <sheetData sheetId="443">
        <row r="4">
          <cell r="A4" t="str">
            <v>PROJE ADI (PROJECT NAME)</v>
          </cell>
        </row>
      </sheetData>
      <sheetData sheetId="444">
        <row r="4">
          <cell r="A4" t="str">
            <v>PROJE ADI (PROJECT NAME)</v>
          </cell>
        </row>
      </sheetData>
      <sheetData sheetId="445">
        <row r="4">
          <cell r="A4" t="str">
            <v>PROJE ADI (PROJECT NAME)</v>
          </cell>
        </row>
      </sheetData>
      <sheetData sheetId="446">
        <row r="4">
          <cell r="A4" t="str">
            <v>PROJE ADI (PROJECT NAME)</v>
          </cell>
        </row>
      </sheetData>
      <sheetData sheetId="447">
        <row r="4">
          <cell r="A4" t="str">
            <v>PROJE ADI (PROJECT NAME)</v>
          </cell>
        </row>
      </sheetData>
      <sheetData sheetId="448">
        <row r="4">
          <cell r="A4" t="str">
            <v>PROJE ADI (PROJECT NAME)</v>
          </cell>
        </row>
      </sheetData>
      <sheetData sheetId="449">
        <row r="4">
          <cell r="A4" t="str">
            <v>PROJE ADI (PROJECT NAME)</v>
          </cell>
        </row>
      </sheetData>
      <sheetData sheetId="450">
        <row r="4">
          <cell r="A4" t="str">
            <v>PROJE ADI (PROJECT NAME)</v>
          </cell>
        </row>
      </sheetData>
      <sheetData sheetId="451">
        <row r="4">
          <cell r="A4" t="str">
            <v>PROJE ADI (PROJECT NAME)</v>
          </cell>
        </row>
      </sheetData>
      <sheetData sheetId="452">
        <row r="4">
          <cell r="A4" t="str">
            <v>PROJE ADI (PROJECT NAME)</v>
          </cell>
        </row>
      </sheetData>
      <sheetData sheetId="453">
        <row r="4">
          <cell r="A4" t="str">
            <v>PROJE ADI (PROJECT NAME)</v>
          </cell>
        </row>
      </sheetData>
      <sheetData sheetId="454">
        <row r="4">
          <cell r="A4" t="str">
            <v>PROJE ADI (PROJECT NAME)</v>
          </cell>
        </row>
      </sheetData>
      <sheetData sheetId="455">
        <row r="4">
          <cell r="A4" t="str">
            <v>PROJE ADI (PROJECT NAME)</v>
          </cell>
        </row>
      </sheetData>
      <sheetData sheetId="456">
        <row r="4">
          <cell r="A4" t="str">
            <v>PROJE ADI (PROJECT NAME)</v>
          </cell>
        </row>
      </sheetData>
      <sheetData sheetId="457">
        <row r="4">
          <cell r="A4" t="str">
            <v>PROJE ADI (PROJECT NAME)</v>
          </cell>
        </row>
      </sheetData>
      <sheetData sheetId="458">
        <row r="4">
          <cell r="A4" t="str">
            <v>PROJE ADI (PROJECT NAME)</v>
          </cell>
        </row>
      </sheetData>
      <sheetData sheetId="459">
        <row r="4">
          <cell r="A4" t="str">
            <v>PROJE ADI 
(PROJECT NAME)</v>
          </cell>
        </row>
      </sheetData>
      <sheetData sheetId="460">
        <row r="4">
          <cell r="A4" t="str">
            <v>PROJE ADI (PROJECT NAME)</v>
          </cell>
        </row>
      </sheetData>
      <sheetData sheetId="461">
        <row r="4">
          <cell r="A4" t="str">
            <v>PROJE ADI 
(PROJECT NAME)</v>
          </cell>
        </row>
      </sheetData>
      <sheetData sheetId="462">
        <row r="4">
          <cell r="A4" t="str">
            <v>PROJE ADI 
(PROJECT NAME)</v>
          </cell>
        </row>
      </sheetData>
      <sheetData sheetId="463">
        <row r="4">
          <cell r="A4" t="str">
            <v>PROJE ADI 
(PROJECT NAME)</v>
          </cell>
        </row>
      </sheetData>
      <sheetData sheetId="464">
        <row r="4">
          <cell r="A4" t="str">
            <v>PROJE ADI 
(PROJECT NAME)</v>
          </cell>
        </row>
      </sheetData>
      <sheetData sheetId="465">
        <row r="4">
          <cell r="A4" t="str">
            <v>PROJE ADI 
(PROJECT NAME)</v>
          </cell>
        </row>
      </sheetData>
      <sheetData sheetId="466">
        <row r="4">
          <cell r="A4" t="str">
            <v>PROJE ADI 
(PROJECT NAME)</v>
          </cell>
        </row>
      </sheetData>
      <sheetData sheetId="467">
        <row r="4">
          <cell r="A4" t="str">
            <v>PROJE ADI 
(PROJECT NAME)</v>
          </cell>
        </row>
      </sheetData>
      <sheetData sheetId="468">
        <row r="4">
          <cell r="A4" t="str">
            <v>PROJE ADI 
(PROJECT NAME)</v>
          </cell>
        </row>
      </sheetData>
      <sheetData sheetId="469">
        <row r="4">
          <cell r="A4" t="str">
            <v>PROJE ADI 
(PROJECT NAME)</v>
          </cell>
        </row>
      </sheetData>
      <sheetData sheetId="470">
        <row r="4">
          <cell r="A4" t="str">
            <v>PROJE ADI 
(PROJECT NAME)</v>
          </cell>
        </row>
      </sheetData>
      <sheetData sheetId="471">
        <row r="4">
          <cell r="A4" t="str">
            <v>PROJE ADI 
(PROJECT NAME)</v>
          </cell>
        </row>
      </sheetData>
      <sheetData sheetId="472">
        <row r="4">
          <cell r="A4" t="str">
            <v>PROJE ADI 
(PROJECT NAME)</v>
          </cell>
        </row>
      </sheetData>
      <sheetData sheetId="473">
        <row r="4">
          <cell r="A4" t="str">
            <v>PROJE ADI 
(PROJECT NAME)</v>
          </cell>
        </row>
      </sheetData>
      <sheetData sheetId="474">
        <row r="4">
          <cell r="A4" t="str">
            <v>PROJE ADI 
(PROJECT NAME)</v>
          </cell>
        </row>
      </sheetData>
      <sheetData sheetId="475">
        <row r="4">
          <cell r="A4" t="str">
            <v>PROJE ADI (PROJECT NAME)</v>
          </cell>
        </row>
      </sheetData>
      <sheetData sheetId="476">
        <row r="4">
          <cell r="A4" t="str">
            <v>PROJE ADI (PROJECT NAME)</v>
          </cell>
        </row>
      </sheetData>
      <sheetData sheetId="477">
        <row r="4">
          <cell r="A4" t="str">
            <v>PROJE ADI (PROJECT NAME)</v>
          </cell>
        </row>
      </sheetData>
      <sheetData sheetId="478">
        <row r="4">
          <cell r="A4" t="str">
            <v>PROJE ADI 
(PROJECT NAME)</v>
          </cell>
        </row>
      </sheetData>
      <sheetData sheetId="479">
        <row r="4">
          <cell r="A4" t="str">
            <v>PROJE ADI 
(PROJECT NAME)</v>
          </cell>
        </row>
      </sheetData>
      <sheetData sheetId="480">
        <row r="4">
          <cell r="A4" t="str">
            <v>PROJE ADI (PROJECT NAME)</v>
          </cell>
        </row>
      </sheetData>
      <sheetData sheetId="481">
        <row r="4">
          <cell r="A4" t="str">
            <v>PROJE ADI (PROJECT NAME)</v>
          </cell>
        </row>
      </sheetData>
      <sheetData sheetId="482">
        <row r="4">
          <cell r="A4" t="str">
            <v>PROJE ADI (PROJECT NAME)</v>
          </cell>
        </row>
      </sheetData>
      <sheetData sheetId="483">
        <row r="4">
          <cell r="A4" t="str">
            <v>PROJE ADI (PROJECT NAME)</v>
          </cell>
        </row>
      </sheetData>
      <sheetData sheetId="484">
        <row r="4">
          <cell r="A4" t="str">
            <v>PROJE ADI (PROJECT NAME)</v>
          </cell>
        </row>
      </sheetData>
      <sheetData sheetId="485">
        <row r="4">
          <cell r="A4" t="str">
            <v>PROJE ADI (PROJECT NAME)</v>
          </cell>
        </row>
      </sheetData>
      <sheetData sheetId="486">
        <row r="4">
          <cell r="A4" t="str">
            <v>PROJE ADI 
(PROJECT NAME)</v>
          </cell>
        </row>
      </sheetData>
      <sheetData sheetId="487">
        <row r="4">
          <cell r="A4" t="str">
            <v>PROJE ADI 
(PROJECT NAME)</v>
          </cell>
        </row>
      </sheetData>
      <sheetData sheetId="488">
        <row r="4">
          <cell r="A4" t="str">
            <v>PROJE ADI (PROJECT NAME)</v>
          </cell>
        </row>
      </sheetData>
      <sheetData sheetId="489">
        <row r="4">
          <cell r="A4" t="str">
            <v>PROJE ADI (PROJECT NAME)</v>
          </cell>
        </row>
      </sheetData>
      <sheetData sheetId="490">
        <row r="4">
          <cell r="A4" t="str">
            <v>PROJE ADI 
(PROJECT NAME)</v>
          </cell>
        </row>
      </sheetData>
      <sheetData sheetId="491">
        <row r="4">
          <cell r="A4" t="str">
            <v>PROJE ADI (PROJECT NAME)</v>
          </cell>
        </row>
      </sheetData>
      <sheetData sheetId="492">
        <row r="4">
          <cell r="A4" t="str">
            <v>PROJE ADI (PROJECT NAME)</v>
          </cell>
        </row>
      </sheetData>
      <sheetData sheetId="493">
        <row r="4">
          <cell r="A4" t="str">
            <v>PROJE ADI (PROJECT NAME)</v>
          </cell>
        </row>
      </sheetData>
      <sheetData sheetId="494">
        <row r="4">
          <cell r="A4" t="str">
            <v>PROJE ADI 
(PROJECT NAME)</v>
          </cell>
        </row>
      </sheetData>
      <sheetData sheetId="495">
        <row r="4">
          <cell r="A4" t="str">
            <v>PROJE ADI (PROJECT NAME)</v>
          </cell>
        </row>
      </sheetData>
      <sheetData sheetId="496">
        <row r="4">
          <cell r="A4" t="str">
            <v>PROJE ADI (PROJECT NAME)</v>
          </cell>
        </row>
      </sheetData>
      <sheetData sheetId="497">
        <row r="4">
          <cell r="A4" t="str">
            <v>PROJE ADI (PROJECT NAME)</v>
          </cell>
        </row>
      </sheetData>
      <sheetData sheetId="498">
        <row r="4">
          <cell r="A4" t="str">
            <v>PROJE ADI (PROJECT NAME)</v>
          </cell>
        </row>
      </sheetData>
      <sheetData sheetId="499">
        <row r="4">
          <cell r="A4" t="str">
            <v>PROJE ADI (PROJECT NAME)</v>
          </cell>
        </row>
      </sheetData>
      <sheetData sheetId="500">
        <row r="4">
          <cell r="A4" t="str">
            <v>PROJE ADI (PROJECT NAME)</v>
          </cell>
        </row>
      </sheetData>
      <sheetData sheetId="501">
        <row r="4">
          <cell r="A4" t="str">
            <v>PROJE ADI (PROJECT NAME)</v>
          </cell>
        </row>
      </sheetData>
      <sheetData sheetId="502">
        <row r="4">
          <cell r="A4" t="str">
            <v>PROJE ADI (PROJECT NAME)</v>
          </cell>
        </row>
      </sheetData>
      <sheetData sheetId="503">
        <row r="4">
          <cell r="A4" t="str">
            <v>PROJE ADI (PROJECT NAME)</v>
          </cell>
        </row>
      </sheetData>
      <sheetData sheetId="504">
        <row r="4">
          <cell r="A4" t="str">
            <v>PROJE ADI (PROJECT NAME)</v>
          </cell>
        </row>
      </sheetData>
      <sheetData sheetId="505">
        <row r="4">
          <cell r="A4" t="str">
            <v>PROJE ADI (PROJECT NAME)</v>
          </cell>
        </row>
      </sheetData>
      <sheetData sheetId="506">
        <row r="4">
          <cell r="A4" t="str">
            <v>PROJE ADI (PROJECT NAME)</v>
          </cell>
        </row>
      </sheetData>
      <sheetData sheetId="507">
        <row r="4">
          <cell r="A4" t="str">
            <v>PROJE ADI (PROJECT NAME)</v>
          </cell>
        </row>
      </sheetData>
      <sheetData sheetId="508">
        <row r="4">
          <cell r="A4" t="str">
            <v>PROJE ADI (PROJECT NAME)</v>
          </cell>
        </row>
      </sheetData>
      <sheetData sheetId="509">
        <row r="4">
          <cell r="A4" t="str">
            <v>PROJE ADI (PROJECT NAME)</v>
          </cell>
        </row>
      </sheetData>
      <sheetData sheetId="510">
        <row r="4">
          <cell r="A4" t="str">
            <v>PROJE ADI (PROJECT NAME)</v>
          </cell>
        </row>
      </sheetData>
      <sheetData sheetId="511">
        <row r="4">
          <cell r="A4" t="str">
            <v>PROJE ADI (PROJECT NAME)</v>
          </cell>
        </row>
      </sheetData>
      <sheetData sheetId="512">
        <row r="4">
          <cell r="A4" t="str">
            <v>PROJE ADI (PROJECT NAME)</v>
          </cell>
        </row>
      </sheetData>
      <sheetData sheetId="513">
        <row r="4">
          <cell r="A4" t="str">
            <v>PROJE ADI (PROJECT NAME)</v>
          </cell>
        </row>
      </sheetData>
      <sheetData sheetId="514">
        <row r="4">
          <cell r="A4" t="str">
            <v>PROJE ADI (PROJECT NAME)</v>
          </cell>
        </row>
      </sheetData>
      <sheetData sheetId="515">
        <row r="4">
          <cell r="A4" t="str">
            <v>PROJE ADI (PROJECT NAME)</v>
          </cell>
        </row>
      </sheetData>
      <sheetData sheetId="516">
        <row r="4">
          <cell r="A4" t="str">
            <v>PROJE ADI (PROJECT NAME)</v>
          </cell>
        </row>
      </sheetData>
      <sheetData sheetId="517">
        <row r="4">
          <cell r="A4" t="str">
            <v>PROJE ADI (PROJECT NAME)</v>
          </cell>
        </row>
      </sheetData>
      <sheetData sheetId="518">
        <row r="4">
          <cell r="A4" t="str">
            <v>PROJE ADI (PROJECT NAME)</v>
          </cell>
        </row>
      </sheetData>
      <sheetData sheetId="519">
        <row r="4">
          <cell r="A4" t="str">
            <v>PROJE ADI (PROJECT NAME)</v>
          </cell>
        </row>
      </sheetData>
      <sheetData sheetId="520">
        <row r="4">
          <cell r="A4" t="str">
            <v>PROJE ADI (PROJECT NAME)</v>
          </cell>
        </row>
      </sheetData>
      <sheetData sheetId="521">
        <row r="4">
          <cell r="A4" t="str">
            <v>PROJE ADI (PROJECT NAME)</v>
          </cell>
        </row>
      </sheetData>
      <sheetData sheetId="522">
        <row r="4">
          <cell r="A4" t="str">
            <v>PROJE ADI (PROJECT NAME)</v>
          </cell>
        </row>
      </sheetData>
      <sheetData sheetId="523">
        <row r="4">
          <cell r="A4" t="str">
            <v>PROJE ADI (PROJECT NAME)</v>
          </cell>
        </row>
      </sheetData>
      <sheetData sheetId="524">
        <row r="4">
          <cell r="A4" t="str">
            <v>PROJE ADI (PROJECT NAME)</v>
          </cell>
        </row>
      </sheetData>
      <sheetData sheetId="525">
        <row r="4">
          <cell r="A4" t="str">
            <v>PROJE ADI (PROJECT NAME)</v>
          </cell>
        </row>
      </sheetData>
      <sheetData sheetId="526">
        <row r="4">
          <cell r="A4" t="str">
            <v>PROJE ADI (PROJECT NAME)</v>
          </cell>
        </row>
      </sheetData>
      <sheetData sheetId="527">
        <row r="4">
          <cell r="A4" t="str">
            <v>PROJE ADI (PROJECT NAME)</v>
          </cell>
        </row>
      </sheetData>
      <sheetData sheetId="528" refreshError="1"/>
      <sheetData sheetId="529">
        <row r="4">
          <cell r="A4" t="str">
            <v>PROJE ADI (PROJECT NAME)</v>
          </cell>
        </row>
      </sheetData>
      <sheetData sheetId="530">
        <row r="4">
          <cell r="A4" t="str">
            <v>PROJE ADI (PROJECT NAME)</v>
          </cell>
        </row>
      </sheetData>
      <sheetData sheetId="531">
        <row r="4">
          <cell r="A4" t="str">
            <v>PROJE ADI (PROJECT NAME)</v>
          </cell>
        </row>
      </sheetData>
      <sheetData sheetId="532">
        <row r="4">
          <cell r="A4" t="str">
            <v>PROJE ADI (PROJECT NAME)</v>
          </cell>
        </row>
      </sheetData>
      <sheetData sheetId="533">
        <row r="4">
          <cell r="A4" t="str">
            <v>PROJE ADI (PROJECT NAME)</v>
          </cell>
        </row>
      </sheetData>
      <sheetData sheetId="534">
        <row r="4">
          <cell r="A4" t="str">
            <v>PROJE ADI (PROJECT NAME)</v>
          </cell>
        </row>
      </sheetData>
      <sheetData sheetId="535">
        <row r="4">
          <cell r="A4" t="str">
            <v>PROJE ADI (PROJECT NAME)</v>
          </cell>
        </row>
      </sheetData>
      <sheetData sheetId="536">
        <row r="4">
          <cell r="A4" t="str">
            <v>PROJE ADI (PROJECT NAME)</v>
          </cell>
        </row>
      </sheetData>
      <sheetData sheetId="537">
        <row r="4">
          <cell r="A4" t="str">
            <v>PROJE ADI (PROJECT NAME)</v>
          </cell>
        </row>
      </sheetData>
      <sheetData sheetId="538">
        <row r="4">
          <cell r="A4" t="str">
            <v>PROJE ADI (PROJECT NAME)</v>
          </cell>
        </row>
      </sheetData>
      <sheetData sheetId="539">
        <row r="4">
          <cell r="A4" t="str">
            <v>PROJE ADI (PROJECT NAME)</v>
          </cell>
        </row>
      </sheetData>
      <sheetData sheetId="540">
        <row r="4">
          <cell r="A4" t="str">
            <v>PROJE ADI (PROJECT NAME)</v>
          </cell>
        </row>
      </sheetData>
      <sheetData sheetId="541">
        <row r="4">
          <cell r="A4" t="str">
            <v>PROJE ADI (PROJECT NAME)</v>
          </cell>
        </row>
      </sheetData>
      <sheetData sheetId="542">
        <row r="4">
          <cell r="A4" t="str">
            <v>PROJE ADI (PROJECT NAME)</v>
          </cell>
        </row>
      </sheetData>
      <sheetData sheetId="543">
        <row r="4">
          <cell r="A4" t="str">
            <v>PROJE ADI (PROJECT NAME)</v>
          </cell>
        </row>
      </sheetData>
      <sheetData sheetId="544">
        <row r="4">
          <cell r="A4" t="str">
            <v>PROJE ADI 
(PROJECT NAME)</v>
          </cell>
        </row>
      </sheetData>
      <sheetData sheetId="545">
        <row r="4">
          <cell r="A4" t="str">
            <v>PROJE ADI (PROJECT NAME)</v>
          </cell>
        </row>
      </sheetData>
      <sheetData sheetId="546">
        <row r="4">
          <cell r="A4" t="str">
            <v>PROJE ADI 
(PROJECT NAME)</v>
          </cell>
        </row>
      </sheetData>
      <sheetData sheetId="547">
        <row r="4">
          <cell r="A4" t="str">
            <v>PROJE ADI (PROJECT NAME)</v>
          </cell>
        </row>
      </sheetData>
      <sheetData sheetId="548">
        <row r="4">
          <cell r="A4" t="str">
            <v>PROJE ADI 
(PROJECT NAME)</v>
          </cell>
        </row>
      </sheetData>
      <sheetData sheetId="549">
        <row r="4">
          <cell r="A4" t="str">
            <v>PROJE ADI 
(PROJECT NAME)</v>
          </cell>
        </row>
      </sheetData>
      <sheetData sheetId="550">
        <row r="4">
          <cell r="A4" t="str">
            <v>PROJE ADI 
(PROJECT NAME)</v>
          </cell>
        </row>
      </sheetData>
      <sheetData sheetId="551">
        <row r="4">
          <cell r="A4" t="str">
            <v>PROJE ADI 
(PROJECT NAME)</v>
          </cell>
        </row>
      </sheetData>
      <sheetData sheetId="552">
        <row r="4">
          <cell r="A4" t="str">
            <v>PROJE ADI (PROJECT NAME)</v>
          </cell>
        </row>
      </sheetData>
      <sheetData sheetId="553">
        <row r="4">
          <cell r="A4" t="str">
            <v>PROJE ADI 
(PROJECT NAME)</v>
          </cell>
        </row>
      </sheetData>
      <sheetData sheetId="554">
        <row r="4">
          <cell r="A4" t="str">
            <v>PROJE ADI 
(PROJECT NAME)</v>
          </cell>
        </row>
      </sheetData>
      <sheetData sheetId="555">
        <row r="4">
          <cell r="A4" t="str">
            <v>PROJE ADI 
(PROJECT NAME)</v>
          </cell>
        </row>
      </sheetData>
      <sheetData sheetId="556">
        <row r="4">
          <cell r="A4" t="str">
            <v>PROJE ADI 
(PROJECT NAME)</v>
          </cell>
        </row>
      </sheetData>
      <sheetData sheetId="557">
        <row r="4">
          <cell r="A4" t="str">
            <v>PROJE ADI (PROJECT NAME)</v>
          </cell>
        </row>
      </sheetData>
      <sheetData sheetId="558">
        <row r="4">
          <cell r="A4" t="str">
            <v>PROJE ADI 
(PROJECT NAME)</v>
          </cell>
        </row>
      </sheetData>
      <sheetData sheetId="559">
        <row r="4">
          <cell r="A4" t="str">
            <v>PROJE ADI 
(PROJECT NAME)</v>
          </cell>
        </row>
      </sheetData>
      <sheetData sheetId="560">
        <row r="4">
          <cell r="A4" t="str">
            <v>PROJE ADI 
(PROJECT NAME)</v>
          </cell>
        </row>
      </sheetData>
      <sheetData sheetId="561">
        <row r="4">
          <cell r="A4" t="str">
            <v>PROJE ADI (PROJECT NAME)</v>
          </cell>
        </row>
      </sheetData>
      <sheetData sheetId="562">
        <row r="4">
          <cell r="A4" t="str">
            <v>PROJE ADI (PROJECT NAME)</v>
          </cell>
        </row>
      </sheetData>
      <sheetData sheetId="563">
        <row r="4">
          <cell r="A4" t="str">
            <v>PROJE ADI 
(PROJECT NAME)</v>
          </cell>
        </row>
      </sheetData>
      <sheetData sheetId="564">
        <row r="4">
          <cell r="A4" t="str">
            <v>PROJE ADI 
(PROJECT NAME)</v>
          </cell>
        </row>
      </sheetData>
      <sheetData sheetId="565">
        <row r="4">
          <cell r="A4" t="str">
            <v>PROJE ADI 
(PROJECT NAME)</v>
          </cell>
        </row>
      </sheetData>
      <sheetData sheetId="566">
        <row r="4">
          <cell r="A4" t="str">
            <v>PROJE ADI (PROJECT NAME)</v>
          </cell>
        </row>
      </sheetData>
      <sheetData sheetId="567">
        <row r="4">
          <cell r="A4" t="str">
            <v>PROJE ADI (PROJECT NAME)</v>
          </cell>
        </row>
      </sheetData>
      <sheetData sheetId="568">
        <row r="4">
          <cell r="A4" t="str">
            <v>PROJE ADI (PROJECT NAME)</v>
          </cell>
        </row>
      </sheetData>
      <sheetData sheetId="569">
        <row r="4">
          <cell r="A4" t="str">
            <v>PROJE ADI (PROJECT NAME)</v>
          </cell>
        </row>
      </sheetData>
      <sheetData sheetId="570">
        <row r="4">
          <cell r="A4" t="str">
            <v>PROJE ADI 
(PROJECT NAME)</v>
          </cell>
        </row>
      </sheetData>
      <sheetData sheetId="571">
        <row r="4">
          <cell r="A4" t="str">
            <v>PROJE ADI (PROJECT NAME)</v>
          </cell>
        </row>
      </sheetData>
      <sheetData sheetId="572">
        <row r="4">
          <cell r="A4" t="str">
            <v>PROJE ADI 
(PROJECT NAME)</v>
          </cell>
        </row>
      </sheetData>
      <sheetData sheetId="573">
        <row r="4">
          <cell r="A4" t="str">
            <v>PROJE ADI 
(PROJECT NAME)</v>
          </cell>
        </row>
      </sheetData>
      <sheetData sheetId="574">
        <row r="4">
          <cell r="A4" t="str">
            <v>PROJE ADI 
(PROJECT NAME)</v>
          </cell>
        </row>
      </sheetData>
      <sheetData sheetId="575">
        <row r="4">
          <cell r="A4" t="str">
            <v>PROJE ADI 
(PROJECT NAME)</v>
          </cell>
        </row>
      </sheetData>
      <sheetData sheetId="576">
        <row r="4">
          <cell r="A4" t="str">
            <v>PROJE ADI 
(PROJECT NAME)</v>
          </cell>
        </row>
      </sheetData>
      <sheetData sheetId="577">
        <row r="4">
          <cell r="A4" t="str">
            <v>PROJE ADI (PROJECT NAME)</v>
          </cell>
        </row>
      </sheetData>
      <sheetData sheetId="578">
        <row r="4">
          <cell r="A4" t="str">
            <v>PROJE ADI (PROJECT NAME)</v>
          </cell>
        </row>
      </sheetData>
      <sheetData sheetId="579">
        <row r="4">
          <cell r="A4">
            <v>0</v>
          </cell>
        </row>
      </sheetData>
      <sheetData sheetId="580">
        <row r="4">
          <cell r="A4" t="str">
            <v>PROJE ADI 
(PROJECT NAME)</v>
          </cell>
        </row>
      </sheetData>
      <sheetData sheetId="581">
        <row r="4">
          <cell r="A4" t="str">
            <v>PROJE ADI 
(PROJECT NAME)</v>
          </cell>
        </row>
      </sheetData>
      <sheetData sheetId="582">
        <row r="4">
          <cell r="A4" t="str">
            <v>PROJE ADI 
(PROJECT NAME)</v>
          </cell>
        </row>
      </sheetData>
      <sheetData sheetId="583">
        <row r="4">
          <cell r="A4" t="str">
            <v>PROJE ADI 
(PROJECT NAME)</v>
          </cell>
        </row>
      </sheetData>
      <sheetData sheetId="584">
        <row r="4">
          <cell r="A4" t="str">
            <v>PROJE ADI (PROJECT NAME)</v>
          </cell>
        </row>
      </sheetData>
      <sheetData sheetId="585">
        <row r="4">
          <cell r="A4" t="str">
            <v>PROJE ADI 
(PROJECT NAME)</v>
          </cell>
        </row>
      </sheetData>
      <sheetData sheetId="586">
        <row r="4">
          <cell r="A4" t="str">
            <v>PROJE ADI 
(PROJECT NAME)</v>
          </cell>
        </row>
      </sheetData>
      <sheetData sheetId="587">
        <row r="4">
          <cell r="A4" t="str">
            <v>PROJE ADI 
(PROJECT NAME)</v>
          </cell>
        </row>
      </sheetData>
      <sheetData sheetId="588">
        <row r="4">
          <cell r="A4" t="str">
            <v>PROJE ADI 
(PROJECT NAME)</v>
          </cell>
        </row>
      </sheetData>
      <sheetData sheetId="589">
        <row r="4">
          <cell r="A4" t="str">
            <v>PROJE ADI (PROJECT NAME)</v>
          </cell>
        </row>
      </sheetData>
      <sheetData sheetId="590">
        <row r="4">
          <cell r="A4" t="str">
            <v>PROJE ADI 
(PROJECT NAME)</v>
          </cell>
        </row>
      </sheetData>
      <sheetData sheetId="591">
        <row r="4">
          <cell r="A4" t="str">
            <v>PROJE ADI 
(PROJECT NAME)</v>
          </cell>
        </row>
      </sheetData>
      <sheetData sheetId="592">
        <row r="4">
          <cell r="A4" t="str">
            <v>PROJE ADI (PROJECT NAME)</v>
          </cell>
        </row>
      </sheetData>
      <sheetData sheetId="593">
        <row r="4">
          <cell r="A4" t="str">
            <v>PROJE ADI 
(PROJECT NAME)</v>
          </cell>
        </row>
      </sheetData>
      <sheetData sheetId="594">
        <row r="4">
          <cell r="A4" t="str">
            <v>PROJE ADI 
(PROJECT NAME)</v>
          </cell>
        </row>
      </sheetData>
      <sheetData sheetId="595">
        <row r="4">
          <cell r="A4" t="str">
            <v>PROJE ADI 
(PROJECT NAME)</v>
          </cell>
        </row>
      </sheetData>
      <sheetData sheetId="596">
        <row r="4">
          <cell r="A4" t="str">
            <v>PROJE ADI (PROJECT NAME)</v>
          </cell>
        </row>
      </sheetData>
      <sheetData sheetId="597">
        <row r="4">
          <cell r="A4" t="str">
            <v>PROJE ADI (PROJECT NAME)</v>
          </cell>
        </row>
      </sheetData>
      <sheetData sheetId="598">
        <row r="4">
          <cell r="A4" t="str">
            <v>PROJE ADI (PROJECT NAME)</v>
          </cell>
        </row>
      </sheetData>
      <sheetData sheetId="599">
        <row r="4">
          <cell r="A4" t="str">
            <v>PROJE ADI 
(PROJECT NAME)</v>
          </cell>
        </row>
      </sheetData>
      <sheetData sheetId="600">
        <row r="4">
          <cell r="A4" t="str">
            <v>PROJE ADI 
(PROJECT NAME)</v>
          </cell>
        </row>
      </sheetData>
      <sheetData sheetId="601">
        <row r="4">
          <cell r="A4" t="str">
            <v>PROJE ADI 
(PROJECT NAME)</v>
          </cell>
        </row>
      </sheetData>
      <sheetData sheetId="602">
        <row r="4">
          <cell r="A4" t="str">
            <v>PROJE ADI (PROJECT NAME)</v>
          </cell>
        </row>
      </sheetData>
      <sheetData sheetId="603">
        <row r="4">
          <cell r="A4" t="str">
            <v>PROJE ADI (PROJECT NAME)</v>
          </cell>
        </row>
      </sheetData>
      <sheetData sheetId="604">
        <row r="4">
          <cell r="A4" t="str">
            <v>PROJE ADI 
(PROJECT NAME)</v>
          </cell>
        </row>
      </sheetData>
      <sheetData sheetId="605">
        <row r="4">
          <cell r="A4" t="str">
            <v>PROJE ADI 
(PROJECT NAME)</v>
          </cell>
        </row>
      </sheetData>
      <sheetData sheetId="606">
        <row r="4">
          <cell r="A4" t="str">
            <v>PROJE ADI (PROJECT NAME)</v>
          </cell>
        </row>
      </sheetData>
      <sheetData sheetId="607">
        <row r="4">
          <cell r="A4" t="str">
            <v>PROJE ADI (PROJECT NAME)</v>
          </cell>
        </row>
      </sheetData>
      <sheetData sheetId="608">
        <row r="4">
          <cell r="A4" t="str">
            <v>PROJE ADI (PROJECT NAME)</v>
          </cell>
        </row>
      </sheetData>
      <sheetData sheetId="609">
        <row r="4">
          <cell r="A4" t="str">
            <v>PROJE ADI (PROJECT NAME)</v>
          </cell>
        </row>
      </sheetData>
      <sheetData sheetId="610">
        <row r="4">
          <cell r="A4" t="str">
            <v>PROJE ADI (PROJECT NAME)</v>
          </cell>
        </row>
      </sheetData>
      <sheetData sheetId="611">
        <row r="4">
          <cell r="A4" t="str">
            <v>PROJE ADI (PROJECT NAME)</v>
          </cell>
        </row>
      </sheetData>
      <sheetData sheetId="612">
        <row r="4">
          <cell r="A4" t="str">
            <v>PROJE ADI (PROJECT NAME)</v>
          </cell>
        </row>
      </sheetData>
      <sheetData sheetId="613">
        <row r="4">
          <cell r="A4" t="str">
            <v>PROJE ADI (PROJECT NAME)</v>
          </cell>
        </row>
      </sheetData>
      <sheetData sheetId="614">
        <row r="4">
          <cell r="A4" t="str">
            <v>PROJE ADI (PROJECT NAME)</v>
          </cell>
        </row>
      </sheetData>
      <sheetData sheetId="615">
        <row r="4">
          <cell r="A4" t="str">
            <v>PROJE ADI (PROJECT NAME)</v>
          </cell>
        </row>
      </sheetData>
      <sheetData sheetId="616">
        <row r="4">
          <cell r="A4" t="str">
            <v>PROJE ADI (PROJECT NAME)</v>
          </cell>
        </row>
      </sheetData>
      <sheetData sheetId="617">
        <row r="4">
          <cell r="A4" t="str">
            <v>PROJE ADI (PROJECT NAME)</v>
          </cell>
        </row>
      </sheetData>
      <sheetData sheetId="618">
        <row r="4">
          <cell r="A4" t="str">
            <v>PROJE ADI (PROJECT NAME)</v>
          </cell>
        </row>
      </sheetData>
      <sheetData sheetId="619">
        <row r="4">
          <cell r="A4" t="str">
            <v>PROJE ADI (PROJECT NAME)</v>
          </cell>
        </row>
      </sheetData>
      <sheetData sheetId="620">
        <row r="4">
          <cell r="A4" t="str">
            <v>PROJE ADI (PROJECT NAME)</v>
          </cell>
        </row>
      </sheetData>
      <sheetData sheetId="621">
        <row r="4">
          <cell r="A4" t="str">
            <v>PROJE ADI (PROJECT NAME)</v>
          </cell>
        </row>
      </sheetData>
      <sheetData sheetId="622">
        <row r="4">
          <cell r="A4" t="str">
            <v>PROJE ADI (PROJECT NAME)</v>
          </cell>
        </row>
      </sheetData>
      <sheetData sheetId="623">
        <row r="4">
          <cell r="A4" t="str">
            <v>PROJE ADI (PROJECT NAME)</v>
          </cell>
        </row>
      </sheetData>
      <sheetData sheetId="624">
        <row r="4">
          <cell r="A4" t="str">
            <v>PROJE ADI (PROJECT NAME)</v>
          </cell>
        </row>
      </sheetData>
      <sheetData sheetId="625">
        <row r="4">
          <cell r="A4" t="str">
            <v>PROJE ADI (PROJECT NAME)</v>
          </cell>
        </row>
      </sheetData>
      <sheetData sheetId="626">
        <row r="4">
          <cell r="A4" t="str">
            <v>PROJE ADI (PROJECT NAME)</v>
          </cell>
        </row>
      </sheetData>
      <sheetData sheetId="627">
        <row r="4">
          <cell r="A4" t="str">
            <v>PROJE ADI (PROJECT NAME)</v>
          </cell>
        </row>
      </sheetData>
      <sheetData sheetId="628">
        <row r="4">
          <cell r="A4" t="str">
            <v>PROJE ADI (PROJECT NAME)</v>
          </cell>
        </row>
      </sheetData>
      <sheetData sheetId="629">
        <row r="4">
          <cell r="A4" t="str">
            <v>PROJE ADI (PROJECT NAME)</v>
          </cell>
        </row>
      </sheetData>
      <sheetData sheetId="630">
        <row r="4">
          <cell r="A4" t="str">
            <v>PROJE ADI (PROJECT NAME)</v>
          </cell>
        </row>
      </sheetData>
      <sheetData sheetId="631">
        <row r="4">
          <cell r="A4" t="str">
            <v>PROJE ADI (PROJECT NAME)</v>
          </cell>
        </row>
      </sheetData>
      <sheetData sheetId="632">
        <row r="4">
          <cell r="A4" t="str">
            <v>PROJE ADI (PROJECT NAME)</v>
          </cell>
        </row>
      </sheetData>
      <sheetData sheetId="633">
        <row r="4">
          <cell r="A4" t="str">
            <v>PROJE ADI (PROJECT NAME)</v>
          </cell>
        </row>
      </sheetData>
      <sheetData sheetId="634">
        <row r="4">
          <cell r="A4" t="str">
            <v>PROJE ADI (PROJECT NAME)</v>
          </cell>
        </row>
      </sheetData>
      <sheetData sheetId="635">
        <row r="4">
          <cell r="A4" t="str">
            <v>PROJE ADI (PROJECT NAME)</v>
          </cell>
        </row>
      </sheetData>
      <sheetData sheetId="636">
        <row r="4">
          <cell r="A4" t="str">
            <v>PROJE ADI (PROJECT NAME)</v>
          </cell>
        </row>
      </sheetData>
      <sheetData sheetId="637">
        <row r="4">
          <cell r="A4" t="str">
            <v>PROJE ADI 
(PROJECT NAME)</v>
          </cell>
        </row>
      </sheetData>
      <sheetData sheetId="638">
        <row r="4">
          <cell r="A4" t="str">
            <v>PROJE ADI (PROJECT NAME)</v>
          </cell>
        </row>
      </sheetData>
      <sheetData sheetId="639">
        <row r="4">
          <cell r="A4" t="str">
            <v>PROJE ADI (PROJECT NAME)</v>
          </cell>
        </row>
      </sheetData>
      <sheetData sheetId="640">
        <row r="4">
          <cell r="A4" t="str">
            <v>PROJE ADI 
(PROJECT NAME)</v>
          </cell>
        </row>
      </sheetData>
      <sheetData sheetId="641">
        <row r="4">
          <cell r="A4" t="str">
            <v>PROJE ADI (PROJECT NAME)</v>
          </cell>
        </row>
      </sheetData>
      <sheetData sheetId="642">
        <row r="4">
          <cell r="A4" t="str">
            <v>PROJE ADI 
(PROJECT NAME)</v>
          </cell>
        </row>
      </sheetData>
      <sheetData sheetId="643">
        <row r="4">
          <cell r="A4" t="str">
            <v>PROJE ADI (PROJECT NAME)</v>
          </cell>
        </row>
      </sheetData>
      <sheetData sheetId="644">
        <row r="4">
          <cell r="A4" t="str">
            <v>PROJE ADI 
(PROJECT NAME)</v>
          </cell>
        </row>
      </sheetData>
      <sheetData sheetId="645">
        <row r="4">
          <cell r="A4" t="str">
            <v>PROJE ADI (PROJECT NAME)</v>
          </cell>
        </row>
      </sheetData>
      <sheetData sheetId="646">
        <row r="4">
          <cell r="A4" t="str">
            <v>PROJE ADI (PROJECT NAME)</v>
          </cell>
        </row>
      </sheetData>
      <sheetData sheetId="647">
        <row r="4">
          <cell r="A4" t="str">
            <v>PROJE ADI 
(PROJECT NAME)</v>
          </cell>
        </row>
      </sheetData>
      <sheetData sheetId="648">
        <row r="4">
          <cell r="A4" t="str">
            <v>PROJE ADI (PROJECT NAME)</v>
          </cell>
        </row>
      </sheetData>
      <sheetData sheetId="649">
        <row r="4">
          <cell r="A4" t="str">
            <v>PROJE ADI (PROJECT NAME)</v>
          </cell>
        </row>
      </sheetData>
      <sheetData sheetId="650">
        <row r="4">
          <cell r="A4" t="str">
            <v>PROJE ADI (PROJECT NAME)</v>
          </cell>
        </row>
      </sheetData>
      <sheetData sheetId="651">
        <row r="4">
          <cell r="A4" t="str">
            <v>PROJE ADI (PROJECT NAME)</v>
          </cell>
        </row>
      </sheetData>
      <sheetData sheetId="652">
        <row r="4">
          <cell r="A4" t="str">
            <v>PROJE ADI 
(PROJECT NAME)</v>
          </cell>
        </row>
      </sheetData>
      <sheetData sheetId="653">
        <row r="4">
          <cell r="A4" t="str">
            <v>PROJE ADI 
(PROJECT NAME)</v>
          </cell>
        </row>
      </sheetData>
      <sheetData sheetId="654">
        <row r="4">
          <cell r="A4" t="str">
            <v>PROJE ADI 
(PROJECT NAME)</v>
          </cell>
        </row>
      </sheetData>
      <sheetData sheetId="655">
        <row r="4">
          <cell r="A4" t="str">
            <v>PROJE ADI 
(PROJECT NAME)</v>
          </cell>
        </row>
      </sheetData>
      <sheetData sheetId="656">
        <row r="4">
          <cell r="A4" t="str">
            <v>PROJE ADI 
(PROJECT NAME)</v>
          </cell>
        </row>
      </sheetData>
      <sheetData sheetId="657">
        <row r="4">
          <cell r="A4" t="str">
            <v>PROJE ADI 
(PROJECT NAME)</v>
          </cell>
        </row>
      </sheetData>
      <sheetData sheetId="658">
        <row r="4">
          <cell r="A4" t="str">
            <v>PROJE ADI (PROJECT NAME)</v>
          </cell>
        </row>
      </sheetData>
      <sheetData sheetId="659">
        <row r="4">
          <cell r="A4" t="str">
            <v>PROJE ADI (PROJECT NAME)</v>
          </cell>
        </row>
      </sheetData>
      <sheetData sheetId="660">
        <row r="4">
          <cell r="A4" t="str">
            <v>PROJE ADI (PROJECT NAME)</v>
          </cell>
        </row>
      </sheetData>
      <sheetData sheetId="661">
        <row r="4">
          <cell r="A4" t="str">
            <v>PROJE ADI (PROJECT NAME)</v>
          </cell>
        </row>
      </sheetData>
      <sheetData sheetId="662">
        <row r="4">
          <cell r="A4" t="str">
            <v>PROJE ADI (PROJECT NAME)</v>
          </cell>
        </row>
      </sheetData>
      <sheetData sheetId="663">
        <row r="4">
          <cell r="A4" t="str">
            <v>PROJE ADI (PROJECT NAME)</v>
          </cell>
        </row>
      </sheetData>
      <sheetData sheetId="664">
        <row r="4">
          <cell r="A4" t="str">
            <v>PROJE ADI (PROJECT NAME)</v>
          </cell>
        </row>
      </sheetData>
      <sheetData sheetId="665">
        <row r="4">
          <cell r="A4" t="str">
            <v>PROJE ADI (PROJECT NAME)</v>
          </cell>
        </row>
      </sheetData>
      <sheetData sheetId="666">
        <row r="4">
          <cell r="A4" t="str">
            <v>PROJE ADI (PROJECT NAME)</v>
          </cell>
        </row>
      </sheetData>
      <sheetData sheetId="667">
        <row r="4">
          <cell r="A4" t="str">
            <v>PROJE ADI (PROJECT NAME)</v>
          </cell>
        </row>
      </sheetData>
      <sheetData sheetId="668">
        <row r="4">
          <cell r="A4" t="str">
            <v>PROJE ADI (PROJECT NAME)</v>
          </cell>
        </row>
      </sheetData>
      <sheetData sheetId="669">
        <row r="4">
          <cell r="A4" t="str">
            <v>PROJE ADI (PROJECT NAME)</v>
          </cell>
        </row>
      </sheetData>
      <sheetData sheetId="670">
        <row r="4">
          <cell r="A4" t="str">
            <v>PROJE ADI (PROJECT NAME)</v>
          </cell>
        </row>
      </sheetData>
      <sheetData sheetId="671">
        <row r="4">
          <cell r="A4" t="str">
            <v>PROJE ADI (PROJECT NAME)</v>
          </cell>
        </row>
      </sheetData>
      <sheetData sheetId="672">
        <row r="4">
          <cell r="A4" t="str">
            <v>PROJE ADI (PROJECT NAME)</v>
          </cell>
        </row>
      </sheetData>
      <sheetData sheetId="673">
        <row r="4">
          <cell r="A4" t="str">
            <v>PROJE ADI 
(PROJECT NAME)</v>
          </cell>
        </row>
      </sheetData>
      <sheetData sheetId="674">
        <row r="4">
          <cell r="A4" t="str">
            <v>PROJE ADI 
(PROJECT NAME)</v>
          </cell>
        </row>
      </sheetData>
      <sheetData sheetId="675">
        <row r="4">
          <cell r="A4" t="str">
            <v>PROJE ADI (PROJECT NAME)</v>
          </cell>
        </row>
      </sheetData>
      <sheetData sheetId="676">
        <row r="4">
          <cell r="A4" t="str">
            <v>PROJE ADI (PROJECT NAME)</v>
          </cell>
        </row>
      </sheetData>
      <sheetData sheetId="677">
        <row r="4">
          <cell r="A4" t="str">
            <v>PROJE ADI (PROJECT NAME)</v>
          </cell>
        </row>
      </sheetData>
      <sheetData sheetId="678">
        <row r="4">
          <cell r="A4" t="str">
            <v>PROJE ADI (PROJECT NAME)</v>
          </cell>
        </row>
      </sheetData>
      <sheetData sheetId="679">
        <row r="4">
          <cell r="A4" t="str">
            <v>PROJE ADI (PROJECT NAME)</v>
          </cell>
        </row>
      </sheetData>
      <sheetData sheetId="680">
        <row r="4">
          <cell r="A4" t="str">
            <v>PROJE ADI (PROJECT NAME)</v>
          </cell>
        </row>
      </sheetData>
      <sheetData sheetId="681">
        <row r="4">
          <cell r="A4" t="str">
            <v>PROJE ADI (PROJECT NAME)</v>
          </cell>
        </row>
      </sheetData>
      <sheetData sheetId="682">
        <row r="4">
          <cell r="A4" t="str">
            <v>PROJE ADI (PROJECT NAME)</v>
          </cell>
        </row>
      </sheetData>
      <sheetData sheetId="683">
        <row r="4">
          <cell r="A4" t="str">
            <v>PROJE ADI (PROJECT NAME)</v>
          </cell>
        </row>
      </sheetData>
      <sheetData sheetId="684">
        <row r="4">
          <cell r="A4" t="str">
            <v>PROJE ADI 
(PROJECT NAME)</v>
          </cell>
        </row>
      </sheetData>
      <sheetData sheetId="685">
        <row r="4">
          <cell r="A4" t="str">
            <v>PROJE ADI 
(PROJECT NAME)</v>
          </cell>
        </row>
      </sheetData>
      <sheetData sheetId="686">
        <row r="4">
          <cell r="A4" t="str">
            <v>PROJE ADI 
(PROJECT NAME)</v>
          </cell>
        </row>
      </sheetData>
      <sheetData sheetId="687">
        <row r="4">
          <cell r="A4" t="str">
            <v>PROJE ADI 
(PROJECT NAME)</v>
          </cell>
        </row>
      </sheetData>
      <sheetData sheetId="688">
        <row r="4">
          <cell r="A4" t="str">
            <v>PROJE ADI 
(PROJECT NAME)</v>
          </cell>
        </row>
      </sheetData>
      <sheetData sheetId="689">
        <row r="4">
          <cell r="A4" t="str">
            <v>PROJE ADI (PROJECT NAME)</v>
          </cell>
        </row>
      </sheetData>
      <sheetData sheetId="690">
        <row r="4">
          <cell r="A4" t="str">
            <v>PROJE ADI (PROJECT NAME)</v>
          </cell>
        </row>
      </sheetData>
      <sheetData sheetId="691">
        <row r="4">
          <cell r="A4" t="str">
            <v>PROJE ADI (PROJECT NAME)</v>
          </cell>
        </row>
      </sheetData>
      <sheetData sheetId="692">
        <row r="4">
          <cell r="A4" t="str">
            <v>PROJE ADI (PROJECT NAME)</v>
          </cell>
        </row>
      </sheetData>
      <sheetData sheetId="693">
        <row r="4">
          <cell r="A4" t="str">
            <v>PROJE ADI (PROJECT NAME)</v>
          </cell>
        </row>
      </sheetData>
      <sheetData sheetId="694">
        <row r="4">
          <cell r="A4" t="str">
            <v>PROJE ADI (PROJECT NAME)</v>
          </cell>
        </row>
      </sheetData>
      <sheetData sheetId="695">
        <row r="4">
          <cell r="A4" t="str">
            <v>PROJE ADI (PROJECT NAME)</v>
          </cell>
        </row>
      </sheetData>
      <sheetData sheetId="696">
        <row r="4">
          <cell r="A4" t="str">
            <v>PROJE ADI (PROJECT NAME)</v>
          </cell>
        </row>
      </sheetData>
      <sheetData sheetId="697">
        <row r="4">
          <cell r="A4" t="str">
            <v>PROJE ADI (PROJECT NAME)</v>
          </cell>
        </row>
      </sheetData>
      <sheetData sheetId="698">
        <row r="4">
          <cell r="A4" t="str">
            <v>PROJE ADI (PROJECT NAME)</v>
          </cell>
        </row>
      </sheetData>
      <sheetData sheetId="699">
        <row r="4">
          <cell r="A4" t="str">
            <v>PROJE ADI (PROJECT NAME)</v>
          </cell>
        </row>
      </sheetData>
      <sheetData sheetId="700">
        <row r="4">
          <cell r="A4" t="str">
            <v>PROJE ADI (PROJECT NAME)</v>
          </cell>
        </row>
      </sheetData>
      <sheetData sheetId="701">
        <row r="4">
          <cell r="A4" t="str">
            <v>PROJE ADI (PROJECT NAME)</v>
          </cell>
        </row>
      </sheetData>
      <sheetData sheetId="702">
        <row r="4">
          <cell r="A4" t="str">
            <v>PROJE ADI (PROJECT NAME)</v>
          </cell>
        </row>
      </sheetData>
      <sheetData sheetId="703">
        <row r="4">
          <cell r="A4" t="str">
            <v>PROJE ADI (PROJECT NAME)</v>
          </cell>
        </row>
      </sheetData>
      <sheetData sheetId="704">
        <row r="4">
          <cell r="A4" t="str">
            <v>PROJE ADI (PROJECT NAME)</v>
          </cell>
        </row>
      </sheetData>
      <sheetData sheetId="705">
        <row r="4">
          <cell r="A4" t="str">
            <v>PROJE ADI (PROJECT NAME)</v>
          </cell>
        </row>
      </sheetData>
      <sheetData sheetId="706">
        <row r="4">
          <cell r="A4" t="str">
            <v>PROJE ADI (PROJECT NAME)</v>
          </cell>
        </row>
      </sheetData>
      <sheetData sheetId="707">
        <row r="4">
          <cell r="A4" t="str">
            <v>PROJE ADI (PROJECT NAME)</v>
          </cell>
        </row>
      </sheetData>
      <sheetData sheetId="708">
        <row r="4">
          <cell r="A4" t="str">
            <v>PROJE ADI (PROJECT NAME)</v>
          </cell>
        </row>
      </sheetData>
      <sheetData sheetId="709">
        <row r="4">
          <cell r="A4" t="str">
            <v>PROJE ADI (PROJECT NAME)</v>
          </cell>
        </row>
      </sheetData>
      <sheetData sheetId="710">
        <row r="4">
          <cell r="A4" t="str">
            <v>PROJE ADI (PROJECT NAME)</v>
          </cell>
        </row>
      </sheetData>
      <sheetData sheetId="711">
        <row r="4">
          <cell r="A4" t="str">
            <v>PROJE ADI (PROJECT NAME)</v>
          </cell>
        </row>
      </sheetData>
      <sheetData sheetId="712">
        <row r="4">
          <cell r="A4" t="str">
            <v>PROJE ADI (PROJECT NAME)</v>
          </cell>
        </row>
      </sheetData>
      <sheetData sheetId="713">
        <row r="4">
          <cell r="A4" t="str">
            <v>PROJE ADI (PROJECT NAME)</v>
          </cell>
        </row>
      </sheetData>
      <sheetData sheetId="714">
        <row r="4">
          <cell r="A4" t="str">
            <v>PROJE ADI (PROJECT NAME)</v>
          </cell>
        </row>
      </sheetData>
      <sheetData sheetId="715">
        <row r="4">
          <cell r="A4" t="str">
            <v>PROJE ADI (PROJECT NAME)</v>
          </cell>
        </row>
      </sheetData>
      <sheetData sheetId="716">
        <row r="4">
          <cell r="A4" t="str">
            <v>PROJE ADI (PROJECT NAME)</v>
          </cell>
        </row>
      </sheetData>
      <sheetData sheetId="717">
        <row r="4">
          <cell r="A4" t="str">
            <v>PROJE ADI (PROJECT NAME)</v>
          </cell>
        </row>
      </sheetData>
      <sheetData sheetId="718">
        <row r="4">
          <cell r="A4" t="str">
            <v>PROJE ADI (PROJECT NAME)</v>
          </cell>
        </row>
      </sheetData>
      <sheetData sheetId="719">
        <row r="4">
          <cell r="A4" t="str">
            <v>PROJE ADI (PROJECT NAME)</v>
          </cell>
        </row>
      </sheetData>
      <sheetData sheetId="720">
        <row r="4">
          <cell r="A4" t="str">
            <v>PROJE ADI 
(PROJECT NAME)</v>
          </cell>
        </row>
      </sheetData>
      <sheetData sheetId="721">
        <row r="4">
          <cell r="A4" t="str">
            <v>PROJE ADI (PROJECT NAME)</v>
          </cell>
        </row>
      </sheetData>
      <sheetData sheetId="722">
        <row r="4">
          <cell r="A4" t="str">
            <v>PROJE ADI (PROJECT NAME)</v>
          </cell>
        </row>
      </sheetData>
      <sheetData sheetId="723">
        <row r="4">
          <cell r="A4" t="str">
            <v>PROJE ADI (PROJECT NAME)</v>
          </cell>
        </row>
      </sheetData>
      <sheetData sheetId="724">
        <row r="4">
          <cell r="A4" t="str">
            <v>PROJE ADI (PROJECT NAME)</v>
          </cell>
        </row>
      </sheetData>
      <sheetData sheetId="725">
        <row r="4">
          <cell r="A4" t="str">
            <v>PROJE ADI (PROJECT NAME)</v>
          </cell>
        </row>
      </sheetData>
      <sheetData sheetId="726">
        <row r="4">
          <cell r="A4" t="str">
            <v>PROJE ADI (PROJECT NAME)</v>
          </cell>
        </row>
      </sheetData>
      <sheetData sheetId="727">
        <row r="4">
          <cell r="A4" t="str">
            <v>PROJE ADI (PROJECT NAME)</v>
          </cell>
        </row>
      </sheetData>
      <sheetData sheetId="728">
        <row r="4">
          <cell r="A4" t="str">
            <v>PROJE ADI (PROJECT NAME)</v>
          </cell>
        </row>
      </sheetData>
      <sheetData sheetId="729">
        <row r="4">
          <cell r="A4" t="str">
            <v>PROJE ADI (PROJECT NAME)</v>
          </cell>
        </row>
      </sheetData>
      <sheetData sheetId="730">
        <row r="4">
          <cell r="A4" t="str">
            <v>PROJE ADI (PROJECT NAME)</v>
          </cell>
        </row>
      </sheetData>
      <sheetData sheetId="731">
        <row r="4">
          <cell r="A4" t="str">
            <v>PROJE ADI (PROJECT NAME)</v>
          </cell>
        </row>
      </sheetData>
      <sheetData sheetId="732">
        <row r="4">
          <cell r="A4" t="str">
            <v>PROJE ADI (PROJECT NAME)</v>
          </cell>
        </row>
      </sheetData>
      <sheetData sheetId="733">
        <row r="4">
          <cell r="A4" t="str">
            <v>PROJE ADI (PROJECT NAME)</v>
          </cell>
        </row>
      </sheetData>
      <sheetData sheetId="734">
        <row r="4">
          <cell r="A4" t="str">
            <v>PROJE ADI 
(PROJECT NAME)</v>
          </cell>
        </row>
      </sheetData>
      <sheetData sheetId="735">
        <row r="4">
          <cell r="A4" t="str">
            <v>PROJE ADI (PROJECT NAME)</v>
          </cell>
        </row>
      </sheetData>
      <sheetData sheetId="736">
        <row r="4">
          <cell r="A4" t="str">
            <v>PROJE ADI (PROJECT NAME)</v>
          </cell>
        </row>
      </sheetData>
      <sheetData sheetId="737">
        <row r="4">
          <cell r="A4" t="str">
            <v>PROJE ADI 
(PROJECT NAME)</v>
          </cell>
        </row>
      </sheetData>
      <sheetData sheetId="738">
        <row r="4">
          <cell r="A4" t="str">
            <v>PROJE ADI (PROJECT NAME)</v>
          </cell>
        </row>
      </sheetData>
      <sheetData sheetId="739">
        <row r="4">
          <cell r="A4" t="str">
            <v>PROJE ADI 
(PROJECT NAME)</v>
          </cell>
        </row>
      </sheetData>
      <sheetData sheetId="740">
        <row r="4">
          <cell r="A4" t="str">
            <v>PROJE ADI (PROJECT NAME)</v>
          </cell>
        </row>
      </sheetData>
      <sheetData sheetId="741">
        <row r="4">
          <cell r="A4" t="str">
            <v>PROJE ADI 
(PROJECT NAME)</v>
          </cell>
        </row>
      </sheetData>
      <sheetData sheetId="742">
        <row r="4">
          <cell r="A4" t="str">
            <v>PROJE ADI (PROJECT NAME)</v>
          </cell>
        </row>
      </sheetData>
      <sheetData sheetId="743">
        <row r="4">
          <cell r="A4" t="str">
            <v>PROJE ADI (PROJECT NAME)</v>
          </cell>
        </row>
      </sheetData>
      <sheetData sheetId="744">
        <row r="4">
          <cell r="A4" t="str">
            <v>PROJE ADI 
(PROJECT NAME)</v>
          </cell>
        </row>
      </sheetData>
      <sheetData sheetId="745">
        <row r="4">
          <cell r="A4" t="str">
            <v>PROJE ADI (PROJECT NAME)</v>
          </cell>
        </row>
      </sheetData>
      <sheetData sheetId="746">
        <row r="4">
          <cell r="A4" t="str">
            <v>PROJE ADI (PROJECT NAME)</v>
          </cell>
        </row>
      </sheetData>
      <sheetData sheetId="747">
        <row r="4">
          <cell r="A4" t="str">
            <v>PROJE ADI (PROJECT NAME)</v>
          </cell>
        </row>
      </sheetData>
      <sheetData sheetId="748">
        <row r="4">
          <cell r="A4" t="str">
            <v>PROJE ADI (PROJECT NAME)</v>
          </cell>
        </row>
      </sheetData>
      <sheetData sheetId="749">
        <row r="4">
          <cell r="A4" t="str">
            <v>PROJE ADI 
(PROJECT NAME)</v>
          </cell>
        </row>
      </sheetData>
      <sheetData sheetId="750">
        <row r="4">
          <cell r="A4" t="str">
            <v>PROJE ADI 
(PROJECT NAME)</v>
          </cell>
        </row>
      </sheetData>
      <sheetData sheetId="751">
        <row r="4">
          <cell r="A4" t="str">
            <v>PROJE ADI 
(PROJECT NAME)</v>
          </cell>
        </row>
      </sheetData>
      <sheetData sheetId="752">
        <row r="4">
          <cell r="A4" t="str">
            <v>PROJE ADI 
(PROJECT NAME)</v>
          </cell>
        </row>
      </sheetData>
      <sheetData sheetId="753">
        <row r="4">
          <cell r="A4" t="str">
            <v>PROJE ADI 
(PROJECT NAME)</v>
          </cell>
        </row>
      </sheetData>
      <sheetData sheetId="754">
        <row r="4">
          <cell r="A4" t="str">
            <v>PROJE ADI 
(PROJECT NAME)</v>
          </cell>
        </row>
      </sheetData>
      <sheetData sheetId="755">
        <row r="4">
          <cell r="A4" t="str">
            <v>PROJE ADI (PROJECT NAME)</v>
          </cell>
        </row>
      </sheetData>
      <sheetData sheetId="756">
        <row r="4">
          <cell r="A4" t="str">
            <v>PROJE ADI (PROJECT NAME)</v>
          </cell>
        </row>
      </sheetData>
      <sheetData sheetId="757">
        <row r="4">
          <cell r="A4" t="str">
            <v>PROJE ADI (PROJECT NAME)</v>
          </cell>
        </row>
      </sheetData>
      <sheetData sheetId="758">
        <row r="4">
          <cell r="A4" t="str">
            <v>PROJE ADI (PROJECT NAME)</v>
          </cell>
        </row>
      </sheetData>
      <sheetData sheetId="759">
        <row r="4">
          <cell r="A4" t="str">
            <v>PROJE ADI (PROJECT NAME)</v>
          </cell>
        </row>
      </sheetData>
      <sheetData sheetId="760">
        <row r="4">
          <cell r="A4" t="str">
            <v>PROJE ADI (PROJECT NAME)</v>
          </cell>
        </row>
      </sheetData>
      <sheetData sheetId="761">
        <row r="4">
          <cell r="A4" t="str">
            <v>PROJE ADI (PROJECT NAME)</v>
          </cell>
        </row>
      </sheetData>
      <sheetData sheetId="762">
        <row r="4">
          <cell r="A4" t="str">
            <v>PROJE ADI (PROJECT NAME)</v>
          </cell>
        </row>
      </sheetData>
      <sheetData sheetId="763">
        <row r="4">
          <cell r="A4" t="str">
            <v>PROJE ADI (PROJECT NAME)</v>
          </cell>
        </row>
      </sheetData>
      <sheetData sheetId="764">
        <row r="4">
          <cell r="A4" t="str">
            <v>PROJE ADI (PROJECT NAME)</v>
          </cell>
        </row>
      </sheetData>
      <sheetData sheetId="765">
        <row r="4">
          <cell r="A4" t="str">
            <v>PROJE ADI 
(PROJECT NAME)</v>
          </cell>
        </row>
      </sheetData>
      <sheetData sheetId="766">
        <row r="4">
          <cell r="A4" t="str">
            <v>PROJE ADI (PROJECT NAME)</v>
          </cell>
        </row>
      </sheetData>
      <sheetData sheetId="767">
        <row r="4">
          <cell r="A4" t="str">
            <v>PROJE ADI (PROJECT NAME)</v>
          </cell>
        </row>
      </sheetData>
      <sheetData sheetId="768">
        <row r="4">
          <cell r="A4" t="str">
            <v>PROJE ADI (PROJECT NAME)</v>
          </cell>
        </row>
      </sheetData>
      <sheetData sheetId="769">
        <row r="4">
          <cell r="A4" t="str">
            <v>PROJE ADI 
(PROJECT NAME)</v>
          </cell>
        </row>
      </sheetData>
      <sheetData sheetId="770">
        <row r="4">
          <cell r="A4" t="str">
            <v>PROJE ADI 
(PROJECT NAME)</v>
          </cell>
        </row>
      </sheetData>
      <sheetData sheetId="771">
        <row r="4">
          <cell r="A4" t="str">
            <v>PROJE ADI 
(PROJECT NAME)</v>
          </cell>
        </row>
      </sheetData>
      <sheetData sheetId="772">
        <row r="4">
          <cell r="A4" t="str">
            <v>PROJE ADI (PROJECT NAME)</v>
          </cell>
        </row>
      </sheetData>
      <sheetData sheetId="773">
        <row r="4">
          <cell r="A4" t="str">
            <v>PROJE ADI (PROJECT NAME)</v>
          </cell>
        </row>
      </sheetData>
      <sheetData sheetId="774">
        <row r="4">
          <cell r="A4" t="str">
            <v>PROJE ADI (PROJECT NAME)</v>
          </cell>
        </row>
      </sheetData>
      <sheetData sheetId="775">
        <row r="4">
          <cell r="A4" t="str">
            <v>PROJE ADI (PROJECT NAME)</v>
          </cell>
        </row>
      </sheetData>
      <sheetData sheetId="776">
        <row r="4">
          <cell r="A4" t="str">
            <v>PROJE ADI 
(PROJECT NAME)</v>
          </cell>
        </row>
      </sheetData>
      <sheetData sheetId="777">
        <row r="4">
          <cell r="A4" t="str">
            <v>PROJE ADI (PROJECT NAME)</v>
          </cell>
        </row>
      </sheetData>
      <sheetData sheetId="778">
        <row r="4">
          <cell r="A4" t="str">
            <v>PROJE ADI (PROJECT NAME)</v>
          </cell>
        </row>
      </sheetData>
      <sheetData sheetId="779">
        <row r="4">
          <cell r="A4" t="str">
            <v>PROJE ADI (PROJECT NAME)</v>
          </cell>
        </row>
      </sheetData>
      <sheetData sheetId="780">
        <row r="4">
          <cell r="A4" t="str">
            <v>PROJE ADI (PROJECT NAME)</v>
          </cell>
        </row>
      </sheetData>
      <sheetData sheetId="781">
        <row r="4">
          <cell r="A4" t="str">
            <v>PROJE ADI 
(PROJECT NAME)</v>
          </cell>
        </row>
      </sheetData>
      <sheetData sheetId="782">
        <row r="4">
          <cell r="A4" t="str">
            <v>PROJE ADI 
(PROJECT NAME)</v>
          </cell>
        </row>
      </sheetData>
      <sheetData sheetId="783">
        <row r="4">
          <cell r="A4" t="str">
            <v>PROJE ADI 
(PROJECT NAME)</v>
          </cell>
        </row>
      </sheetData>
      <sheetData sheetId="784">
        <row r="4">
          <cell r="A4" t="str">
            <v>PROJE ADI 
(PROJECT NAME)</v>
          </cell>
        </row>
      </sheetData>
      <sheetData sheetId="785">
        <row r="4">
          <cell r="A4" t="str">
            <v>PROJE ADI 
(PROJECT NAME)</v>
          </cell>
        </row>
      </sheetData>
      <sheetData sheetId="786">
        <row r="4">
          <cell r="A4" t="str">
            <v>PROJE ADI (PROJECT NAME)</v>
          </cell>
        </row>
      </sheetData>
      <sheetData sheetId="787">
        <row r="4">
          <cell r="A4" t="str">
            <v>PROJE ADI (PROJECT NAME)</v>
          </cell>
        </row>
      </sheetData>
      <sheetData sheetId="788">
        <row r="4">
          <cell r="A4" t="str">
            <v>PROJE ADI (PROJECT NAME)</v>
          </cell>
        </row>
      </sheetData>
      <sheetData sheetId="789">
        <row r="4">
          <cell r="A4" t="str">
            <v>PROJE ADI (PROJECT NAME)</v>
          </cell>
        </row>
      </sheetData>
      <sheetData sheetId="790">
        <row r="4">
          <cell r="A4" t="str">
            <v>PROJE ADI 
(PROJECT NAME)</v>
          </cell>
        </row>
      </sheetData>
      <sheetData sheetId="791">
        <row r="4">
          <cell r="A4" t="str">
            <v>PROJE ADI (PROJECT NAME)</v>
          </cell>
        </row>
      </sheetData>
      <sheetData sheetId="792">
        <row r="4">
          <cell r="A4" t="str">
            <v>PROJE ADI (PROJECT NAME)</v>
          </cell>
        </row>
      </sheetData>
      <sheetData sheetId="793">
        <row r="4">
          <cell r="A4" t="str">
            <v>PROJE ADI (PROJECT NAME)</v>
          </cell>
        </row>
      </sheetData>
      <sheetData sheetId="794">
        <row r="4">
          <cell r="A4" t="str">
            <v>PROJE ADI (PROJECT NAME)</v>
          </cell>
        </row>
      </sheetData>
      <sheetData sheetId="795">
        <row r="4">
          <cell r="A4" t="str">
            <v>PROJE ADI 
(PROJECT NAME)</v>
          </cell>
        </row>
      </sheetData>
      <sheetData sheetId="796">
        <row r="4">
          <cell r="A4" t="str">
            <v>PROJE ADI 
(PROJECT NAME)</v>
          </cell>
        </row>
      </sheetData>
      <sheetData sheetId="797">
        <row r="4">
          <cell r="A4" t="str">
            <v>PROJE ADI 
(PROJECT NAME)</v>
          </cell>
        </row>
      </sheetData>
      <sheetData sheetId="798">
        <row r="4">
          <cell r="A4" t="str">
            <v>PROJE ADI 
(PROJECT NAME)</v>
          </cell>
        </row>
      </sheetData>
      <sheetData sheetId="799">
        <row r="4">
          <cell r="A4" t="str">
            <v>PROJE ADI 
(PROJECT NAME)</v>
          </cell>
        </row>
      </sheetData>
      <sheetData sheetId="800">
        <row r="4">
          <cell r="A4" t="str">
            <v>PROJE ADI (PROJECT NAME)</v>
          </cell>
        </row>
      </sheetData>
      <sheetData sheetId="801">
        <row r="4">
          <cell r="A4" t="str">
            <v>PROJE ADI (PROJECT NAME)</v>
          </cell>
        </row>
      </sheetData>
      <sheetData sheetId="802">
        <row r="4">
          <cell r="A4" t="str">
            <v>PROJE ADI (PROJECT NAME)</v>
          </cell>
        </row>
      </sheetData>
      <sheetData sheetId="803">
        <row r="4">
          <cell r="A4" t="str">
            <v>PROJE ADI 
(PROJECT NAME)</v>
          </cell>
        </row>
      </sheetData>
      <sheetData sheetId="804">
        <row r="4">
          <cell r="A4" t="str">
            <v>PROJE ADI 
(PROJECT NAME)</v>
          </cell>
        </row>
      </sheetData>
      <sheetData sheetId="805">
        <row r="4">
          <cell r="A4" t="str">
            <v>PROJE ADI 
(PROJECT NAME)</v>
          </cell>
        </row>
      </sheetData>
      <sheetData sheetId="806">
        <row r="4">
          <cell r="A4" t="str">
            <v>PROJE ADI 
(PROJECT NAME)</v>
          </cell>
        </row>
      </sheetData>
      <sheetData sheetId="807">
        <row r="4">
          <cell r="A4" t="str">
            <v>PROJE ADI 
(PROJECT NAME)</v>
          </cell>
        </row>
      </sheetData>
      <sheetData sheetId="808">
        <row r="4">
          <cell r="A4" t="str">
            <v>PROJE ADI (PROJECT NAME)</v>
          </cell>
        </row>
      </sheetData>
      <sheetData sheetId="809">
        <row r="4">
          <cell r="A4" t="str">
            <v>PROJE ADI 
(PROJECT NAME)</v>
          </cell>
        </row>
      </sheetData>
      <sheetData sheetId="810">
        <row r="4">
          <cell r="A4" t="str">
            <v>PROJE ADI (PROJECT NAME)</v>
          </cell>
        </row>
      </sheetData>
      <sheetData sheetId="811">
        <row r="4">
          <cell r="A4" t="str">
            <v>PROJE ADI (PROJECT NAME)</v>
          </cell>
        </row>
      </sheetData>
      <sheetData sheetId="812">
        <row r="4">
          <cell r="A4" t="str">
            <v>PROJE ADI (PROJECT NAME)</v>
          </cell>
        </row>
      </sheetData>
      <sheetData sheetId="813">
        <row r="4">
          <cell r="A4" t="str">
            <v>PROJE ADI (PROJECT NAME)</v>
          </cell>
        </row>
      </sheetData>
      <sheetData sheetId="814">
        <row r="4">
          <cell r="A4" t="str">
            <v>PROJE ADI (PROJECT NAME)</v>
          </cell>
        </row>
      </sheetData>
      <sheetData sheetId="815">
        <row r="4">
          <cell r="A4" t="str">
            <v>PROJE ADI (PROJECT NAME)</v>
          </cell>
        </row>
      </sheetData>
      <sheetData sheetId="816">
        <row r="4">
          <cell r="A4" t="str">
            <v>PROJE ADI (PROJECT NAME)</v>
          </cell>
        </row>
      </sheetData>
      <sheetData sheetId="817">
        <row r="4">
          <cell r="A4" t="str">
            <v>PROJE ADI 
(PROJECT NAME)</v>
          </cell>
        </row>
      </sheetData>
      <sheetData sheetId="818">
        <row r="4">
          <cell r="A4" t="str">
            <v>PROJE ADI (PROJECT NAME)</v>
          </cell>
        </row>
      </sheetData>
      <sheetData sheetId="819">
        <row r="4">
          <cell r="A4" t="str">
            <v>PROJE ADI (PROJECT NAME)</v>
          </cell>
        </row>
      </sheetData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>
        <row r="4">
          <cell r="A4" t="str">
            <v>PROJE ADI 
(PROJECT NAME)</v>
          </cell>
        </row>
      </sheetData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>
        <row r="4">
          <cell r="B4">
            <v>0</v>
          </cell>
        </row>
      </sheetData>
      <sheetData sheetId="854">
        <row r="4">
          <cell r="B4">
            <v>0</v>
          </cell>
        </row>
      </sheetData>
      <sheetData sheetId="855">
        <row r="4">
          <cell r="B4">
            <v>0</v>
          </cell>
        </row>
      </sheetData>
      <sheetData sheetId="856">
        <row r="4">
          <cell r="A4" t="str">
            <v>PROJE ADI 
(PROJECT NAME)</v>
          </cell>
        </row>
      </sheetData>
      <sheetData sheetId="857">
        <row r="4">
          <cell r="A4" t="str">
            <v>PROJE ADI 
(PROJECT NAME)</v>
          </cell>
        </row>
      </sheetData>
      <sheetData sheetId="858">
        <row r="4">
          <cell r="B4">
            <v>0</v>
          </cell>
        </row>
      </sheetData>
      <sheetData sheetId="859"/>
      <sheetData sheetId="860">
        <row r="4">
          <cell r="B4">
            <v>0</v>
          </cell>
        </row>
      </sheetData>
      <sheetData sheetId="861">
        <row r="4">
          <cell r="B4">
            <v>0</v>
          </cell>
        </row>
      </sheetData>
      <sheetData sheetId="862">
        <row r="4">
          <cell r="B4">
            <v>0</v>
          </cell>
        </row>
      </sheetData>
      <sheetData sheetId="863">
        <row r="4">
          <cell r="A4" t="str">
            <v>PROJE ADI 
(PROJECT NAME)</v>
          </cell>
        </row>
      </sheetData>
      <sheetData sheetId="864">
        <row r="4">
          <cell r="A4" t="str">
            <v>PROJE ADI 
(PROJECT NAME)</v>
          </cell>
        </row>
      </sheetData>
      <sheetData sheetId="865">
        <row r="4">
          <cell r="A4" t="str">
            <v>PROJE ADI 
(PROJECT NAME)</v>
          </cell>
        </row>
      </sheetData>
      <sheetData sheetId="866">
        <row r="4">
          <cell r="B4">
            <v>0</v>
          </cell>
        </row>
      </sheetData>
      <sheetData sheetId="867">
        <row r="4">
          <cell r="A4" t="str">
            <v>PROJE ADI 
(PROJECT NAME)</v>
          </cell>
        </row>
      </sheetData>
      <sheetData sheetId="868">
        <row r="4">
          <cell r="A4" t="str">
            <v>PROJE ADI 
(PROJECT NAME)</v>
          </cell>
        </row>
      </sheetData>
      <sheetData sheetId="869">
        <row r="4">
          <cell r="A4" t="str">
            <v>PROJE ADI 
(PROJECT NAME)</v>
          </cell>
        </row>
      </sheetData>
      <sheetData sheetId="870">
        <row r="4">
          <cell r="B4">
            <v>0</v>
          </cell>
        </row>
      </sheetData>
      <sheetData sheetId="871">
        <row r="4">
          <cell r="B4">
            <v>0</v>
          </cell>
        </row>
      </sheetData>
      <sheetData sheetId="872">
        <row r="4">
          <cell r="B4">
            <v>0</v>
          </cell>
        </row>
      </sheetData>
      <sheetData sheetId="873">
        <row r="4">
          <cell r="B4">
            <v>0</v>
          </cell>
        </row>
      </sheetData>
      <sheetData sheetId="874">
        <row r="4">
          <cell r="B4">
            <v>0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>
        <row r="4">
          <cell r="B4">
            <v>0</v>
          </cell>
        </row>
      </sheetData>
      <sheetData sheetId="883">
        <row r="4">
          <cell r="B4">
            <v>0</v>
          </cell>
        </row>
      </sheetData>
      <sheetData sheetId="884">
        <row r="4">
          <cell r="B4">
            <v>0</v>
          </cell>
        </row>
      </sheetData>
      <sheetData sheetId="885">
        <row r="4">
          <cell r="B4">
            <v>0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>
        <row r="4">
          <cell r="B4">
            <v>0</v>
          </cell>
        </row>
      </sheetData>
      <sheetData sheetId="904"/>
      <sheetData sheetId="905">
        <row r="4">
          <cell r="A4" t="str">
            <v>YAPIM İŞLERİ HAKEDİŞ RAPORU</v>
          </cell>
        </row>
      </sheetData>
      <sheetData sheetId="906">
        <row r="4">
          <cell r="A4" t="str">
            <v>YAPIM İŞLERİ HAKEDİŞ RAPORU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>
        <row r="4">
          <cell r="B4">
            <v>0</v>
          </cell>
        </row>
      </sheetData>
      <sheetData sheetId="914">
        <row r="4">
          <cell r="B4">
            <v>0</v>
          </cell>
        </row>
      </sheetData>
      <sheetData sheetId="915">
        <row r="4">
          <cell r="B4">
            <v>0</v>
          </cell>
        </row>
      </sheetData>
      <sheetData sheetId="916">
        <row r="4">
          <cell r="A4" t="str">
            <v>YAPIM İŞLERİ HAKEDİŞ RAPORU</v>
          </cell>
        </row>
      </sheetData>
      <sheetData sheetId="917">
        <row r="4">
          <cell r="A4" t="str">
            <v>YAPIM İŞLERİ HAKEDİŞ RAPORU</v>
          </cell>
        </row>
      </sheetData>
      <sheetData sheetId="918">
        <row r="4">
          <cell r="A4" t="str">
            <v>YAPIM İŞLERİ HAKEDİŞ RAPORU</v>
          </cell>
        </row>
      </sheetData>
      <sheetData sheetId="919">
        <row r="4">
          <cell r="A4" t="str">
            <v>YAPIM İŞLERİ HAKEDİŞ RAPORU</v>
          </cell>
        </row>
      </sheetData>
      <sheetData sheetId="920"/>
      <sheetData sheetId="921"/>
      <sheetData sheetId="922"/>
      <sheetData sheetId="923">
        <row r="4">
          <cell r="B4">
            <v>0</v>
          </cell>
        </row>
      </sheetData>
      <sheetData sheetId="924">
        <row r="4">
          <cell r="B4">
            <v>0</v>
          </cell>
        </row>
      </sheetData>
      <sheetData sheetId="925">
        <row r="4">
          <cell r="B4">
            <v>0</v>
          </cell>
        </row>
      </sheetData>
      <sheetData sheetId="926">
        <row r="4">
          <cell r="A4" t="str">
            <v>YAPIM İŞLERİ HAKEDİŞ RAPORU</v>
          </cell>
        </row>
      </sheetData>
      <sheetData sheetId="927">
        <row r="4">
          <cell r="A4" t="str">
            <v>YAPIM İŞLERİ HAKEDİŞ RAPORU</v>
          </cell>
        </row>
      </sheetData>
      <sheetData sheetId="928">
        <row r="6">
          <cell r="B6">
            <v>0</v>
          </cell>
        </row>
      </sheetData>
      <sheetData sheetId="929">
        <row r="4">
          <cell r="B4">
            <v>0</v>
          </cell>
        </row>
      </sheetData>
      <sheetData sheetId="930">
        <row r="4">
          <cell r="B4">
            <v>0</v>
          </cell>
        </row>
      </sheetData>
      <sheetData sheetId="931">
        <row r="4">
          <cell r="B4">
            <v>0</v>
          </cell>
        </row>
      </sheetData>
      <sheetData sheetId="932"/>
      <sheetData sheetId="933"/>
      <sheetData sheetId="934"/>
      <sheetData sheetId="935">
        <row r="4">
          <cell r="B4">
            <v>0</v>
          </cell>
        </row>
      </sheetData>
      <sheetData sheetId="936">
        <row r="4">
          <cell r="B4">
            <v>0</v>
          </cell>
        </row>
      </sheetData>
      <sheetData sheetId="937">
        <row r="4">
          <cell r="B4">
            <v>0</v>
          </cell>
        </row>
      </sheetData>
      <sheetData sheetId="938"/>
      <sheetData sheetId="939">
        <row r="4">
          <cell r="A4" t="str">
            <v>YAPIM İŞLERİ HAKEDİŞ RAPORU</v>
          </cell>
        </row>
      </sheetData>
      <sheetData sheetId="940">
        <row r="4">
          <cell r="A4" t="str">
            <v>YAPIM İŞLERİ HAKEDİŞ RAPORU</v>
          </cell>
        </row>
      </sheetData>
      <sheetData sheetId="941">
        <row r="4">
          <cell r="A4" t="str">
            <v>PROJE ADI (PROJECT NAME)</v>
          </cell>
        </row>
      </sheetData>
      <sheetData sheetId="942">
        <row r="4">
          <cell r="A4" t="str">
            <v>PROJE ADI (PROJECT NAME)</v>
          </cell>
        </row>
      </sheetData>
      <sheetData sheetId="943">
        <row r="4">
          <cell r="A4" t="str">
            <v>PROJE ADI (PROJECT NAME)</v>
          </cell>
        </row>
      </sheetData>
      <sheetData sheetId="944">
        <row r="4">
          <cell r="A4" t="str">
            <v>PROJE ADI (PROJECT NAME)</v>
          </cell>
        </row>
      </sheetData>
      <sheetData sheetId="945">
        <row r="4">
          <cell r="A4" t="str">
            <v>PROJE ADI (PROJECT NAME)</v>
          </cell>
        </row>
      </sheetData>
      <sheetData sheetId="946"/>
      <sheetData sheetId="947"/>
      <sheetData sheetId="948">
        <row r="4">
          <cell r="A4" t="str">
            <v>PROJE ADI (PROJECT NAME)</v>
          </cell>
        </row>
      </sheetData>
      <sheetData sheetId="949">
        <row r="4">
          <cell r="A4" t="str">
            <v>PROJE ADI (PROJECT NAME)</v>
          </cell>
        </row>
      </sheetData>
      <sheetData sheetId="950">
        <row r="4">
          <cell r="A4">
            <v>0</v>
          </cell>
        </row>
      </sheetData>
      <sheetData sheetId="951">
        <row r="4">
          <cell r="A4">
            <v>0</v>
          </cell>
        </row>
      </sheetData>
      <sheetData sheetId="952">
        <row r="4">
          <cell r="A4" t="str">
            <v>PROJE ADI (PROJECT NAME)</v>
          </cell>
        </row>
      </sheetData>
      <sheetData sheetId="953">
        <row r="4">
          <cell r="A4" t="str">
            <v>PROJE ADI (PROJECT NAME)</v>
          </cell>
        </row>
      </sheetData>
      <sheetData sheetId="954"/>
      <sheetData sheetId="955"/>
      <sheetData sheetId="956">
        <row r="4">
          <cell r="B4">
            <v>0</v>
          </cell>
        </row>
      </sheetData>
      <sheetData sheetId="957">
        <row r="4">
          <cell r="B4">
            <v>0</v>
          </cell>
        </row>
      </sheetData>
      <sheetData sheetId="958">
        <row r="4">
          <cell r="B4">
            <v>0</v>
          </cell>
        </row>
      </sheetData>
      <sheetData sheetId="959">
        <row r="4">
          <cell r="A4" t="str">
            <v>PROJE ADI (PROJECT NAME)</v>
          </cell>
        </row>
      </sheetData>
      <sheetData sheetId="960">
        <row r="4">
          <cell r="A4" t="str">
            <v>PROJE ADI (PROJECT NAME)</v>
          </cell>
        </row>
      </sheetData>
      <sheetData sheetId="961"/>
      <sheetData sheetId="962">
        <row r="6">
          <cell r="B6">
            <v>0</v>
          </cell>
        </row>
      </sheetData>
      <sheetData sheetId="963">
        <row r="6">
          <cell r="B6">
            <v>0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>
        <row r="4">
          <cell r="A4" t="str">
            <v>YAPIM İŞLERİ HAKEDİŞ RAPORU</v>
          </cell>
        </row>
      </sheetData>
      <sheetData sheetId="971">
        <row r="4">
          <cell r="A4" t="str">
            <v>YAPIM İŞLERİ HAKEDİŞ RAPORU</v>
          </cell>
        </row>
      </sheetData>
      <sheetData sheetId="972">
        <row r="4">
          <cell r="A4" t="str">
            <v>PROJE ADI 
(PROJECT NAME)</v>
          </cell>
        </row>
      </sheetData>
      <sheetData sheetId="973"/>
      <sheetData sheetId="974"/>
      <sheetData sheetId="975">
        <row r="4">
          <cell r="A4" t="str">
            <v>Dept:</v>
          </cell>
        </row>
      </sheetData>
      <sheetData sheetId="976">
        <row r="4">
          <cell r="A4" t="str">
            <v>Dept:</v>
          </cell>
        </row>
      </sheetData>
      <sheetData sheetId="977">
        <row r="4">
          <cell r="A4" t="str">
            <v>PROJE ADI (PROJECT NAME)</v>
          </cell>
        </row>
      </sheetData>
      <sheetData sheetId="978">
        <row r="4">
          <cell r="A4" t="str">
            <v>PROJE ADI (PROJECT NAME)</v>
          </cell>
        </row>
      </sheetData>
      <sheetData sheetId="979">
        <row r="4">
          <cell r="A4" t="str">
            <v>PROJE ADI (PROJECT NAME)</v>
          </cell>
        </row>
      </sheetData>
      <sheetData sheetId="980">
        <row r="4">
          <cell r="A4" t="str">
            <v>PROJE ADI 
(PROJECT NAME)</v>
          </cell>
        </row>
      </sheetData>
      <sheetData sheetId="981">
        <row r="4">
          <cell r="A4" t="str">
            <v>YAPIM İŞLERİ HAKEDİŞ RAPORU</v>
          </cell>
        </row>
      </sheetData>
      <sheetData sheetId="982">
        <row r="4">
          <cell r="A4" t="str">
            <v>YAPIM İŞLERİ HAKEDİŞ RAPORU</v>
          </cell>
        </row>
      </sheetData>
      <sheetData sheetId="983">
        <row r="4">
          <cell r="A4" t="str">
            <v>PROJE ADI 
(PROJECT NAME)</v>
          </cell>
        </row>
      </sheetData>
      <sheetData sheetId="984">
        <row r="4">
          <cell r="A4" t="str">
            <v>YAPIM İŞLERİ HAKEDİŞ RAPORU</v>
          </cell>
        </row>
      </sheetData>
      <sheetData sheetId="985">
        <row r="4">
          <cell r="B4">
            <v>0</v>
          </cell>
        </row>
      </sheetData>
      <sheetData sheetId="986">
        <row r="4">
          <cell r="B4">
            <v>0</v>
          </cell>
        </row>
      </sheetData>
      <sheetData sheetId="987">
        <row r="4">
          <cell r="B4">
            <v>0</v>
          </cell>
        </row>
      </sheetData>
      <sheetData sheetId="988">
        <row r="4">
          <cell r="B4">
            <v>0</v>
          </cell>
        </row>
      </sheetData>
      <sheetData sheetId="989">
        <row r="4">
          <cell r="A4" t="str">
            <v>PROJE ADI (PROJECT NAME)</v>
          </cell>
        </row>
      </sheetData>
      <sheetData sheetId="990">
        <row r="4">
          <cell r="A4" t="str">
            <v>PROJE ADI (PROJECT NAME)</v>
          </cell>
        </row>
      </sheetData>
      <sheetData sheetId="991">
        <row r="4">
          <cell r="A4" t="str">
            <v>PROJE ADI (PROJECT NAME)</v>
          </cell>
        </row>
      </sheetData>
      <sheetData sheetId="992">
        <row r="4">
          <cell r="A4" t="str">
            <v>YAPIM İŞLERİ HAKEDİŞ RAPORU</v>
          </cell>
        </row>
      </sheetData>
      <sheetData sheetId="993">
        <row r="6">
          <cell r="B6">
            <v>0</v>
          </cell>
        </row>
      </sheetData>
      <sheetData sheetId="994">
        <row r="4">
          <cell r="B4">
            <v>0</v>
          </cell>
        </row>
      </sheetData>
      <sheetData sheetId="995">
        <row r="4">
          <cell r="B4">
            <v>0</v>
          </cell>
        </row>
      </sheetData>
      <sheetData sheetId="996">
        <row r="4">
          <cell r="A4" t="str">
            <v>PROJE ADI 
(PROJECT NAME)</v>
          </cell>
        </row>
      </sheetData>
      <sheetData sheetId="997">
        <row r="4">
          <cell r="A4" t="str">
            <v>PROJE ADI 
(PROJECT NAME)</v>
          </cell>
        </row>
      </sheetData>
      <sheetData sheetId="998">
        <row r="4">
          <cell r="B4">
            <v>0</v>
          </cell>
        </row>
      </sheetData>
      <sheetData sheetId="999">
        <row r="4">
          <cell r="B4">
            <v>0</v>
          </cell>
        </row>
      </sheetData>
      <sheetData sheetId="1000">
        <row r="4">
          <cell r="B4">
            <v>0</v>
          </cell>
        </row>
      </sheetData>
      <sheetData sheetId="1001">
        <row r="4">
          <cell r="B4">
            <v>0</v>
          </cell>
        </row>
      </sheetData>
      <sheetData sheetId="1002">
        <row r="4">
          <cell r="B4">
            <v>0</v>
          </cell>
        </row>
      </sheetData>
      <sheetData sheetId="1003">
        <row r="4">
          <cell r="B4">
            <v>0</v>
          </cell>
        </row>
      </sheetData>
      <sheetData sheetId="1004">
        <row r="4">
          <cell r="A4" t="str">
            <v>YAPIM İŞLERİ HAKEDİŞ RAPORU</v>
          </cell>
        </row>
      </sheetData>
      <sheetData sheetId="1005">
        <row r="4">
          <cell r="A4" t="str">
            <v>YAPIM İŞLERİ HAKEDİŞ RAPORU</v>
          </cell>
        </row>
      </sheetData>
      <sheetData sheetId="1006">
        <row r="4">
          <cell r="A4" t="str">
            <v>PROJE ADI (PROJECT NAME)</v>
          </cell>
        </row>
      </sheetData>
      <sheetData sheetId="1007">
        <row r="4">
          <cell r="A4" t="str">
            <v>PROJE ADI (PROJECT NAME)</v>
          </cell>
        </row>
      </sheetData>
      <sheetData sheetId="1008">
        <row r="4">
          <cell r="A4" t="str">
            <v>PROJE ADI (PROJECT NAME)</v>
          </cell>
        </row>
      </sheetData>
      <sheetData sheetId="1009">
        <row r="4">
          <cell r="A4" t="str">
            <v>PROJE ADI 
(PROJECT NAME)</v>
          </cell>
        </row>
      </sheetData>
      <sheetData sheetId="1010">
        <row r="4">
          <cell r="A4" t="str">
            <v>PROJE ADI (PROJECT NAME)</v>
          </cell>
        </row>
      </sheetData>
      <sheetData sheetId="1011"/>
      <sheetData sheetId="1012"/>
      <sheetData sheetId="1013">
        <row r="4">
          <cell r="A4" t="str">
            <v>PROJE ADI (PROJECT NAME)</v>
          </cell>
        </row>
      </sheetData>
      <sheetData sheetId="1014">
        <row r="4">
          <cell r="A4" t="str">
            <v>PROJE ADI (PROJECT NAME)</v>
          </cell>
        </row>
      </sheetData>
      <sheetData sheetId="1015">
        <row r="4">
          <cell r="A4">
            <v>0</v>
          </cell>
        </row>
      </sheetData>
      <sheetData sheetId="1016">
        <row r="4">
          <cell r="A4">
            <v>0</v>
          </cell>
        </row>
      </sheetData>
      <sheetData sheetId="1017">
        <row r="4">
          <cell r="A4" t="str">
            <v>PROJE ADI (PROJECT NAME)</v>
          </cell>
        </row>
      </sheetData>
      <sheetData sheetId="1018">
        <row r="4">
          <cell r="A4" t="str">
            <v>PROJE ADI (PROJECT NAME)</v>
          </cell>
        </row>
      </sheetData>
      <sheetData sheetId="1019"/>
      <sheetData sheetId="1020"/>
      <sheetData sheetId="1021"/>
      <sheetData sheetId="1022"/>
      <sheetData sheetId="1023">
        <row r="4">
          <cell r="B4">
            <v>0</v>
          </cell>
        </row>
      </sheetData>
      <sheetData sheetId="1024">
        <row r="4">
          <cell r="A4" t="str">
            <v>PROJE ADI (PROJECT NAME)</v>
          </cell>
        </row>
      </sheetData>
      <sheetData sheetId="1025">
        <row r="4">
          <cell r="A4" t="str">
            <v>PROJE ADI (PROJECT NAME)</v>
          </cell>
        </row>
      </sheetData>
      <sheetData sheetId="1026"/>
      <sheetData sheetId="1027">
        <row r="4">
          <cell r="B4">
            <v>0</v>
          </cell>
        </row>
      </sheetData>
      <sheetData sheetId="1028">
        <row r="4">
          <cell r="B4">
            <v>0</v>
          </cell>
        </row>
      </sheetData>
      <sheetData sheetId="1029">
        <row r="4">
          <cell r="B4">
            <v>0</v>
          </cell>
        </row>
      </sheetData>
      <sheetData sheetId="1030"/>
      <sheetData sheetId="1031"/>
      <sheetData sheetId="1032">
        <row r="4">
          <cell r="B4">
            <v>0</v>
          </cell>
        </row>
      </sheetData>
      <sheetData sheetId="1033">
        <row r="4">
          <cell r="B4">
            <v>0</v>
          </cell>
        </row>
      </sheetData>
      <sheetData sheetId="1034"/>
      <sheetData sheetId="1035"/>
      <sheetData sheetId="1036">
        <row r="4">
          <cell r="A4" t="str">
            <v>PROJE ADI 
(PROJECT NAME)</v>
          </cell>
        </row>
      </sheetData>
      <sheetData sheetId="1037">
        <row r="4">
          <cell r="A4" t="str">
            <v>PROJE ADI 
(PROJECT NAME)</v>
          </cell>
        </row>
      </sheetData>
      <sheetData sheetId="1038"/>
      <sheetData sheetId="1039">
        <row r="4">
          <cell r="B4">
            <v>0</v>
          </cell>
        </row>
      </sheetData>
      <sheetData sheetId="1040">
        <row r="4">
          <cell r="A4" t="str">
            <v>Dept:</v>
          </cell>
        </row>
      </sheetData>
      <sheetData sheetId="1041">
        <row r="4">
          <cell r="A4" t="str">
            <v>Dept:</v>
          </cell>
        </row>
      </sheetData>
      <sheetData sheetId="1042"/>
      <sheetData sheetId="1043"/>
      <sheetData sheetId="1044">
        <row r="4">
          <cell r="A4" t="str">
            <v>PROJE ADI 
(PROJECT NAME)</v>
          </cell>
        </row>
      </sheetData>
      <sheetData sheetId="1045">
        <row r="4">
          <cell r="A4" t="str">
            <v>PROJE ADI 
(PROJECT NAME)</v>
          </cell>
        </row>
      </sheetData>
      <sheetData sheetId="1046"/>
      <sheetData sheetId="1047">
        <row r="4">
          <cell r="A4" t="str">
            <v>PROJE ADI 
(PROJECT NAME)</v>
          </cell>
        </row>
      </sheetData>
      <sheetData sheetId="1048">
        <row r="4">
          <cell r="A4" t="str">
            <v>PROJE ADI 
(PROJECT NAME)</v>
          </cell>
        </row>
      </sheetData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>
        <row r="4">
          <cell r="B4">
            <v>0</v>
          </cell>
        </row>
      </sheetData>
      <sheetData sheetId="1059">
        <row r="4">
          <cell r="B4">
            <v>0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>
        <row r="4">
          <cell r="B4">
            <v>0</v>
          </cell>
        </row>
      </sheetData>
      <sheetData sheetId="1071">
        <row r="4">
          <cell r="B4">
            <v>0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 refreshError="1"/>
      <sheetData sheetId="1082" refreshError="1"/>
      <sheetData sheetId="1083" refreshError="1"/>
      <sheetData sheetId="1084" refreshError="1"/>
      <sheetData sheetId="1085">
        <row r="4">
          <cell r="A4" t="str">
            <v>YAPIM İŞLERİ HAKEDİŞ RAPORU</v>
          </cell>
        </row>
      </sheetData>
      <sheetData sheetId="1086">
        <row r="4">
          <cell r="A4" t="str">
            <v>PROJE ADI (PROJECT NAME)</v>
          </cell>
        </row>
      </sheetData>
      <sheetData sheetId="1087">
        <row r="4">
          <cell r="A4" t="str">
            <v>PROJE ADI (PROJECT NAME)</v>
          </cell>
        </row>
      </sheetData>
      <sheetData sheetId="1088">
        <row r="4">
          <cell r="A4" t="str">
            <v>PROJE ADI (PROJECT NAME)</v>
          </cell>
        </row>
      </sheetData>
      <sheetData sheetId="1089">
        <row r="4">
          <cell r="A4" t="str">
            <v>PROJE ADI (PROJECT NAME)</v>
          </cell>
        </row>
      </sheetData>
      <sheetData sheetId="1090">
        <row r="4">
          <cell r="A4" t="str">
            <v>PROJE ADI (PROJECT NAME)</v>
          </cell>
        </row>
      </sheetData>
      <sheetData sheetId="1091">
        <row r="4">
          <cell r="A4" t="str">
            <v>PROJE ADI (PROJECT NAME)</v>
          </cell>
        </row>
      </sheetData>
      <sheetData sheetId="1092">
        <row r="4">
          <cell r="A4" t="str">
            <v>PROJE ADI (PROJECT NAME)</v>
          </cell>
        </row>
      </sheetData>
      <sheetData sheetId="1093">
        <row r="4">
          <cell r="A4" t="str">
            <v>PROJE ADI (PROJECT NAME)</v>
          </cell>
        </row>
      </sheetData>
      <sheetData sheetId="1094">
        <row r="4">
          <cell r="A4" t="str">
            <v>PROJE ADI (PROJECT NAME)</v>
          </cell>
        </row>
      </sheetData>
      <sheetData sheetId="1095">
        <row r="4">
          <cell r="A4" t="str">
            <v>PROJE ADI (PROJECT NAME)</v>
          </cell>
        </row>
      </sheetData>
      <sheetData sheetId="1096">
        <row r="4">
          <cell r="A4" t="str">
            <v>YAPIM İŞLERİ HAKEDİŞ RAPORU</v>
          </cell>
        </row>
      </sheetData>
      <sheetData sheetId="1097">
        <row r="4">
          <cell r="A4" t="str">
            <v>PROJE ADI (PROJECT NAME)</v>
          </cell>
        </row>
      </sheetData>
      <sheetData sheetId="1098">
        <row r="4">
          <cell r="A4" t="str">
            <v>YAPIM İŞLERİ HAKEDİŞ RAPORU</v>
          </cell>
        </row>
      </sheetData>
      <sheetData sheetId="1099">
        <row r="4">
          <cell r="A4" t="str">
            <v>PROJE ADI (PROJECT NAME)</v>
          </cell>
        </row>
      </sheetData>
      <sheetData sheetId="1100">
        <row r="4">
          <cell r="A4" t="str">
            <v>PROJE ADI (PROJECT NAME)</v>
          </cell>
        </row>
      </sheetData>
      <sheetData sheetId="1101">
        <row r="4">
          <cell r="A4" t="str">
            <v>PROJE ADI (PROJECT NAME)</v>
          </cell>
        </row>
      </sheetData>
      <sheetData sheetId="1102">
        <row r="4">
          <cell r="A4" t="str">
            <v>PROJE ADI (PROJECT NAME)</v>
          </cell>
        </row>
      </sheetData>
      <sheetData sheetId="1103">
        <row r="4">
          <cell r="A4" t="str">
            <v>PROJE ADI (PROJECT NAME)</v>
          </cell>
        </row>
      </sheetData>
      <sheetData sheetId="1104">
        <row r="4">
          <cell r="A4" t="str">
            <v>PROJE ADI (PROJECT NAME)</v>
          </cell>
        </row>
      </sheetData>
      <sheetData sheetId="1105">
        <row r="4">
          <cell r="A4" t="str">
            <v>PROJE ADI (PROJECT NAME)</v>
          </cell>
        </row>
      </sheetData>
      <sheetData sheetId="1106">
        <row r="4">
          <cell r="A4" t="str">
            <v>YAPIM İŞLERİ HAKEDİŞ RAPORU</v>
          </cell>
        </row>
      </sheetData>
      <sheetData sheetId="1107">
        <row r="4">
          <cell r="A4" t="str">
            <v>PROJE ADI (PROJECT NAME)</v>
          </cell>
        </row>
      </sheetData>
      <sheetData sheetId="1108">
        <row r="4">
          <cell r="A4" t="str">
            <v>PROJE ADI (PROJECT NAME)</v>
          </cell>
        </row>
      </sheetData>
      <sheetData sheetId="1109">
        <row r="4">
          <cell r="A4" t="str">
            <v>PROJE ADI (PROJECT NAME)</v>
          </cell>
        </row>
      </sheetData>
      <sheetData sheetId="1110">
        <row r="4">
          <cell r="A4" t="str">
            <v>PROJE ADI (PROJECT NAME)</v>
          </cell>
        </row>
      </sheetData>
      <sheetData sheetId="1111">
        <row r="4">
          <cell r="A4" t="str">
            <v>PROJE ADI 
(PROJECT NAME)</v>
          </cell>
        </row>
      </sheetData>
      <sheetData sheetId="1112">
        <row r="4">
          <cell r="A4" t="str">
            <v>PROJE ADI (PROJECT NAME)</v>
          </cell>
        </row>
      </sheetData>
      <sheetData sheetId="1113">
        <row r="4">
          <cell r="A4" t="str">
            <v>PROJE ADI (PROJECT NAME)</v>
          </cell>
        </row>
      </sheetData>
      <sheetData sheetId="1114">
        <row r="4">
          <cell r="A4" t="str">
            <v>PROJE ADI (PROJECT NAME)</v>
          </cell>
        </row>
      </sheetData>
      <sheetData sheetId="1115">
        <row r="4">
          <cell r="A4" t="str">
            <v>PROJE ADI 
(PROJECT NAME)</v>
          </cell>
        </row>
      </sheetData>
      <sheetData sheetId="1116">
        <row r="4">
          <cell r="A4" t="str">
            <v>PROJE ADI 
(PROJECT NAME)</v>
          </cell>
        </row>
      </sheetData>
      <sheetData sheetId="1117">
        <row r="4">
          <cell r="A4" t="str">
            <v>PROJE ADI 
(PROJECT NAME)</v>
          </cell>
        </row>
      </sheetData>
      <sheetData sheetId="1118">
        <row r="4">
          <cell r="A4" t="str">
            <v>PROJE ADI (PROJECT NAME)</v>
          </cell>
        </row>
      </sheetData>
      <sheetData sheetId="1119">
        <row r="4">
          <cell r="A4" t="str">
            <v>YAPIM İŞLERİ HAKEDİŞ RAPORU</v>
          </cell>
        </row>
      </sheetData>
      <sheetData sheetId="1120">
        <row r="4">
          <cell r="A4" t="str">
            <v>PROJE ADI (PROJECT NAME)</v>
          </cell>
        </row>
      </sheetData>
      <sheetData sheetId="1121">
        <row r="4">
          <cell r="A4" t="str">
            <v>PROJE ADI (PROJECT NAME)</v>
          </cell>
        </row>
      </sheetData>
      <sheetData sheetId="1122">
        <row r="4">
          <cell r="A4" t="str">
            <v>PROJE ADI (PROJECT NAME)</v>
          </cell>
        </row>
      </sheetData>
      <sheetData sheetId="1123">
        <row r="4">
          <cell r="A4" t="str">
            <v>PROJE ADI (PROJECT NAME)</v>
          </cell>
        </row>
      </sheetData>
      <sheetData sheetId="1124">
        <row r="4">
          <cell r="A4" t="str">
            <v>PROJE ADI (PROJECT NAME)</v>
          </cell>
        </row>
      </sheetData>
      <sheetData sheetId="1125">
        <row r="4">
          <cell r="B4">
            <v>0</v>
          </cell>
        </row>
      </sheetData>
      <sheetData sheetId="1126">
        <row r="4">
          <cell r="A4" t="str">
            <v>PROJE ADI (PROJECT NAME)</v>
          </cell>
        </row>
      </sheetData>
      <sheetData sheetId="1127">
        <row r="4">
          <cell r="A4" t="str">
            <v>PROJE ADI (PROJECT NAME)</v>
          </cell>
        </row>
      </sheetData>
      <sheetData sheetId="1128">
        <row r="4">
          <cell r="A4" t="str">
            <v>PROJE ADI (PROJECT NAME)</v>
          </cell>
        </row>
      </sheetData>
      <sheetData sheetId="1129">
        <row r="4">
          <cell r="A4" t="str">
            <v>PROJE ADI (PROJECT NAME)</v>
          </cell>
        </row>
      </sheetData>
      <sheetData sheetId="1130">
        <row r="4">
          <cell r="A4">
            <v>0</v>
          </cell>
        </row>
      </sheetData>
      <sheetData sheetId="1131">
        <row r="4">
          <cell r="A4" t="str">
            <v>PROJE ADI (PROJECT NAME)</v>
          </cell>
        </row>
      </sheetData>
      <sheetData sheetId="1132">
        <row r="4">
          <cell r="A4" t="str">
            <v>PROJE ADI (PROJECT NAME)</v>
          </cell>
        </row>
      </sheetData>
      <sheetData sheetId="1133" refreshError="1"/>
      <sheetData sheetId="1134" refreshError="1"/>
      <sheetData sheetId="1135"/>
      <sheetData sheetId="1136" refreshError="1"/>
      <sheetData sheetId="1137">
        <row r="4">
          <cell r="B4">
            <v>0</v>
          </cell>
        </row>
      </sheetData>
      <sheetData sheetId="1138">
        <row r="4">
          <cell r="A4" t="str">
            <v>PROJE ADI (PROJECT NAME)</v>
          </cell>
        </row>
      </sheetData>
      <sheetData sheetId="1139">
        <row r="4">
          <cell r="A4" t="str">
            <v>PROJE ADI (PROJECT NAME)</v>
          </cell>
        </row>
      </sheetData>
      <sheetData sheetId="1140"/>
      <sheetData sheetId="1141">
        <row r="4">
          <cell r="B4">
            <v>0</v>
          </cell>
        </row>
      </sheetData>
      <sheetData sheetId="1142">
        <row r="4">
          <cell r="B4">
            <v>0</v>
          </cell>
        </row>
      </sheetData>
      <sheetData sheetId="1143"/>
      <sheetData sheetId="1144"/>
      <sheetData sheetId="1145"/>
      <sheetData sheetId="1146"/>
      <sheetData sheetId="1147">
        <row r="4">
          <cell r="B4">
            <v>0</v>
          </cell>
        </row>
      </sheetData>
      <sheetData sheetId="1148">
        <row r="4">
          <cell r="B4">
            <v>0</v>
          </cell>
        </row>
      </sheetData>
      <sheetData sheetId="1149">
        <row r="4">
          <cell r="A4" t="str">
            <v>PROJE ADI 
(PROJECT NAME)</v>
          </cell>
        </row>
      </sheetData>
      <sheetData sheetId="1150">
        <row r="4">
          <cell r="A4" t="str">
            <v>PROJE ADI 
(PROJECT NAME)</v>
          </cell>
        </row>
      </sheetData>
      <sheetData sheetId="1151">
        <row r="4">
          <cell r="A4" t="str">
            <v>PROJE ADI 
(PROJECT NAME)</v>
          </cell>
        </row>
      </sheetData>
      <sheetData sheetId="1152"/>
      <sheetData sheetId="1153">
        <row r="4">
          <cell r="B4">
            <v>0</v>
          </cell>
        </row>
      </sheetData>
      <sheetData sheetId="1154">
        <row r="4">
          <cell r="A4" t="str">
            <v>Dept:</v>
          </cell>
        </row>
      </sheetData>
      <sheetData sheetId="1155">
        <row r="4">
          <cell r="A4" t="str">
            <v>Dept:</v>
          </cell>
        </row>
      </sheetData>
      <sheetData sheetId="1156">
        <row r="4">
          <cell r="A4" t="str">
            <v>PROJE ADI (PROJECT NAME)</v>
          </cell>
        </row>
      </sheetData>
      <sheetData sheetId="1157">
        <row r="4">
          <cell r="A4" t="str">
            <v>PROJE ADI (PROJECT NAME)</v>
          </cell>
        </row>
      </sheetData>
      <sheetData sheetId="1158">
        <row r="4">
          <cell r="A4" t="str">
            <v>PROJE ADI (PROJECT NAME)</v>
          </cell>
        </row>
      </sheetData>
      <sheetData sheetId="1159">
        <row r="4">
          <cell r="A4" t="str">
            <v>PROJE ADI 
(PROJECT NAME)</v>
          </cell>
        </row>
      </sheetData>
      <sheetData sheetId="1160"/>
      <sheetData sheetId="1161">
        <row r="4">
          <cell r="A4" t="str">
            <v>PROJE ADI 
(PROJECT NAME)</v>
          </cell>
        </row>
      </sheetData>
      <sheetData sheetId="1162">
        <row r="4">
          <cell r="A4" t="str">
            <v>PROJE ADI 
(PROJECT NAME)</v>
          </cell>
        </row>
      </sheetData>
      <sheetData sheetId="1163"/>
      <sheetData sheetId="1164">
        <row r="4">
          <cell r="B4">
            <v>0</v>
          </cell>
        </row>
      </sheetData>
      <sheetData sheetId="1165">
        <row r="4">
          <cell r="B4">
            <v>0</v>
          </cell>
        </row>
      </sheetData>
      <sheetData sheetId="1166">
        <row r="4">
          <cell r="B4">
            <v>0</v>
          </cell>
        </row>
      </sheetData>
      <sheetData sheetId="1167">
        <row r="4">
          <cell r="B4">
            <v>0</v>
          </cell>
        </row>
      </sheetData>
      <sheetData sheetId="1168">
        <row r="4">
          <cell r="A4" t="str">
            <v>PROJE ADI (PROJECT NAME)</v>
          </cell>
        </row>
      </sheetData>
      <sheetData sheetId="1169">
        <row r="4">
          <cell r="A4" t="str">
            <v>PROJE ADI (PROJECT NAME)</v>
          </cell>
        </row>
      </sheetData>
      <sheetData sheetId="1170">
        <row r="4">
          <cell r="A4" t="str">
            <v>PROJE ADI (PROJECT NAME)</v>
          </cell>
        </row>
      </sheetData>
      <sheetData sheetId="1171">
        <row r="4">
          <cell r="A4" t="str">
            <v>YAPIM İŞLERİ HAKEDİŞ RAPORU</v>
          </cell>
        </row>
      </sheetData>
      <sheetData sheetId="1172">
        <row r="4">
          <cell r="A4" t="str">
            <v>YAPIM İŞLERİ HAKEDİŞ RAPORU</v>
          </cell>
        </row>
      </sheetData>
      <sheetData sheetId="1173"/>
      <sheetData sheetId="1174"/>
      <sheetData sheetId="1175">
        <row r="4">
          <cell r="A4" t="str">
            <v>PROJE ADI 
(PROJECT NAME)</v>
          </cell>
        </row>
      </sheetData>
      <sheetData sheetId="1176">
        <row r="4">
          <cell r="A4" t="str">
            <v>PROJE ADI 
(PROJECT NAME)</v>
          </cell>
        </row>
      </sheetData>
      <sheetData sheetId="1177">
        <row r="4">
          <cell r="B4">
            <v>0</v>
          </cell>
        </row>
      </sheetData>
      <sheetData sheetId="1178">
        <row r="4">
          <cell r="B4">
            <v>0</v>
          </cell>
        </row>
      </sheetData>
      <sheetData sheetId="1179">
        <row r="4">
          <cell r="B4">
            <v>0</v>
          </cell>
        </row>
      </sheetData>
      <sheetData sheetId="1180">
        <row r="4">
          <cell r="B4">
            <v>0</v>
          </cell>
        </row>
      </sheetData>
      <sheetData sheetId="1181">
        <row r="4">
          <cell r="B4">
            <v>0</v>
          </cell>
        </row>
      </sheetData>
      <sheetData sheetId="1182">
        <row r="4">
          <cell r="B4">
            <v>0</v>
          </cell>
        </row>
      </sheetData>
      <sheetData sheetId="1183">
        <row r="4">
          <cell r="B4">
            <v>0</v>
          </cell>
        </row>
      </sheetData>
      <sheetData sheetId="1184">
        <row r="4">
          <cell r="A4" t="str">
            <v>YAPIM İŞLERİ HAKEDİŞ RAPORU</v>
          </cell>
        </row>
      </sheetData>
      <sheetData sheetId="1185">
        <row r="4">
          <cell r="A4" t="str">
            <v>YAPIM İŞLERİ HAKEDİŞ RAPORU</v>
          </cell>
        </row>
      </sheetData>
      <sheetData sheetId="1186"/>
      <sheetData sheetId="1187">
        <row r="4">
          <cell r="A4" t="str">
            <v>PROJE ADI 
(PROJECT NAME)</v>
          </cell>
        </row>
      </sheetData>
      <sheetData sheetId="1188">
        <row r="4">
          <cell r="A4" t="str">
            <v>PROJE ADI 
(PROJECT NAME)</v>
          </cell>
        </row>
      </sheetData>
      <sheetData sheetId="1189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>
        <row r="4">
          <cell r="B4">
            <v>0</v>
          </cell>
        </row>
      </sheetData>
      <sheetData sheetId="1205"/>
      <sheetData sheetId="1206"/>
      <sheetData sheetId="1207"/>
      <sheetData sheetId="1208"/>
      <sheetData sheetId="1209"/>
      <sheetData sheetId="1210"/>
      <sheetData sheetId="1211"/>
      <sheetData sheetId="1212">
        <row r="4">
          <cell r="B4">
            <v>0</v>
          </cell>
        </row>
      </sheetData>
      <sheetData sheetId="1213">
        <row r="4">
          <cell r="B4">
            <v>0</v>
          </cell>
        </row>
      </sheetData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T"/>
      <sheetName val="ESCON"/>
      <sheetName val="SCOPE"/>
      <sheetName val="MAKER"/>
      <sheetName val="BQ"/>
      <sheetName val="TABLO-3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ESCON"/>
      <sheetName val="산근"/>
      <sheetName val="Rapor_Kapsamı"/>
      <sheetName val="Proje_Hakkında_Bilgiler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"/>
      <sheetName val="Bekleyen_Alacaklar_Tablosu"/>
      <sheetName val="Bekleyen_Borclar"/>
      <sheetName val="Personel_Durum_Ozeti"/>
      <sheetName val="Personel_Maliyet_Özeti_USD"/>
      <sheetName val="BFK2003"/>
      <sheetName val="İLK YAP."/>
      <sheetName val="OPR01_proje_monthly"/>
      <sheetName val="TABLO-3"/>
      <sheetName val="HUD YOLU DUVAR 8 MT"/>
      <sheetName val="Ambar Çıkışları"/>
      <sheetName val="ÖZET"/>
      <sheetName val="ANALIZ"/>
      <sheetName val="Rapor_Kapsamı1"/>
      <sheetName val="Proje_Hakkında_Bilgiler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1"/>
      <sheetName val="Bekleyen_Alacaklar_Tablosu1"/>
      <sheetName val="Bekleyen_Borclar1"/>
      <sheetName val="Personel_Durum_Ozeti1"/>
      <sheetName val="Personel_Maliyet_Özeti_USD1"/>
      <sheetName val="ИТОГ_old"/>
      <sheetName val="Data"/>
      <sheetName val="Sheet2"/>
      <sheetName val="Rapor data"/>
      <sheetName val="sal"/>
      <sheetName val="YBF - ATAKON - POLİMEKS"/>
      <sheetName val="YBF ÖZET miktarlı"/>
      <sheetName val="YBF151117 - YBFAY KARŞILAŞTIRMA"/>
      <sheetName val="Yardımcı Malz. Analizi"/>
      <sheetName val="YBF-001"/>
      <sheetName val="YBF-002"/>
      <sheetName val="YBF-003"/>
      <sheetName val="YBF-004"/>
      <sheetName val="YBF-005"/>
      <sheetName val="YBF-006"/>
      <sheetName val="YBF-007"/>
      <sheetName val="YBF-008"/>
      <sheetName val="YBF-009"/>
      <sheetName val="YBF-010"/>
      <sheetName val="YBF-011"/>
      <sheetName val="YBF-012"/>
      <sheetName val="YBF-013"/>
      <sheetName val="YBF-014"/>
      <sheetName val="YBF-015"/>
      <sheetName val="YBF-016"/>
      <sheetName val="YBF-017"/>
      <sheetName val="YBF-018"/>
      <sheetName val="YBF-019"/>
      <sheetName val="YBF-020"/>
      <sheetName val="YBF-021"/>
      <sheetName val="YBF-022"/>
      <sheetName val="YBF-023"/>
      <sheetName val="YBF-024"/>
      <sheetName val="YBF-025"/>
      <sheetName val="YBF-026"/>
      <sheetName val="YBF-027"/>
      <sheetName val="YBF-028"/>
      <sheetName val="YBF-029"/>
      <sheetName val="YBF-030"/>
      <sheetName val="YBF-031"/>
      <sheetName val="YBF-032"/>
      <sheetName val="YBF-033"/>
      <sheetName val="YBF-034"/>
      <sheetName val="YBF-035"/>
      <sheetName val="YBF-036"/>
      <sheetName val="YBF-037"/>
      <sheetName val="YBF-038"/>
      <sheetName val="YBF-039"/>
      <sheetName val="YBF-040"/>
      <sheetName val="YBF-041"/>
      <sheetName val="YBF-042"/>
      <sheetName val="YBF-043"/>
      <sheetName val="YBF-044"/>
      <sheetName val="YBF-045"/>
      <sheetName val="YBF-046"/>
      <sheetName val="YBF-047"/>
      <sheetName val="YBF-048"/>
      <sheetName val="YBF-049"/>
      <sheetName val="YBF-050"/>
      <sheetName val="YBF-051 - A"/>
      <sheetName val="YBF-052 - A"/>
      <sheetName val="YBF-053 - A"/>
      <sheetName val="YBF-054 - A"/>
      <sheetName val="YBF-051"/>
      <sheetName val="YBF-052"/>
      <sheetName val="YBF-053"/>
      <sheetName val="YBF-054"/>
      <sheetName val="YBF-055"/>
      <sheetName val="YBF-056"/>
      <sheetName val="YBF-057"/>
      <sheetName val="YBF-058"/>
      <sheetName val="YBF-059"/>
      <sheetName val="YBF-060"/>
      <sheetName val="YBF-061"/>
      <sheetName val="YBF-062"/>
      <sheetName val="YBF-063"/>
      <sheetName val="YBF-064"/>
      <sheetName val="YBF-065"/>
      <sheetName val="YBF-066"/>
      <sheetName val="YBF-067"/>
      <sheetName val="YBF-068"/>
      <sheetName val="YBF-069"/>
      <sheetName val="YBF-070"/>
      <sheetName val="YBF-071"/>
      <sheetName val="YBF-072"/>
      <sheetName val="YBF-073"/>
      <sheetName val="YBF-074"/>
      <sheetName val="YBF-075"/>
      <sheetName val="YBF-076"/>
      <sheetName val="YBF-077"/>
      <sheetName val="YBF-078"/>
      <sheetName val="YBF-079"/>
      <sheetName val="YBF-080"/>
      <sheetName val="YBF-081"/>
      <sheetName val="YBF-082"/>
      <sheetName val="YBF-083"/>
      <sheetName val="YBF-084"/>
      <sheetName val="YBF-085"/>
      <sheetName val="YBF-086"/>
      <sheetName val="YBF-087"/>
      <sheetName val="YBF-088"/>
      <sheetName val="YBF-089"/>
      <sheetName val="YBF-090"/>
      <sheetName val="YBF-091"/>
      <sheetName val="YBF-092"/>
      <sheetName val="YBF-093"/>
      <sheetName val="YBF-094"/>
      <sheetName val="YBF-095"/>
      <sheetName val="YBF-096"/>
      <sheetName val="YBF-097"/>
      <sheetName val="YBF-092 - A"/>
      <sheetName val="YBF-093 - A"/>
      <sheetName val="YBF-094 - A"/>
      <sheetName val="YBF-095 -A "/>
      <sheetName val="YBF-096 - A"/>
      <sheetName val="YBF-097 - A"/>
      <sheetName val="YBF-098 - A"/>
      <sheetName val="YBF-098"/>
      <sheetName val="YBF-099"/>
      <sheetName val="YBF-100"/>
      <sheetName val="YBF-101"/>
      <sheetName val="YBF-102"/>
      <sheetName val="YBF-103"/>
      <sheetName val="YBF-104"/>
      <sheetName val="YBF-105"/>
      <sheetName val="YBF-106"/>
      <sheetName val="YBF-107"/>
      <sheetName val="YBF-108"/>
      <sheetName val="YBF-109"/>
      <sheetName val="YBF-110"/>
      <sheetName val="YBF-111"/>
      <sheetName val="YBF-112"/>
      <sheetName val="YBF-113"/>
      <sheetName val="YBF-114"/>
      <sheetName val="YBF-115"/>
      <sheetName val="YBF-116"/>
      <sheetName val="YBF-117"/>
      <sheetName val="YBF-118"/>
      <sheetName val="YBF-119"/>
      <sheetName val="YBF-120"/>
      <sheetName val="YBF-121"/>
      <sheetName val="YBF-122"/>
      <sheetName val="YBF-123"/>
      <sheetName val="YBF-124"/>
      <sheetName val="YBF-125"/>
      <sheetName val="YBF-126"/>
      <sheetName val="YBF-127"/>
      <sheetName val="YBF-128"/>
      <sheetName val="YBF-129"/>
      <sheetName val="YBF-130"/>
      <sheetName val="YBF-131"/>
      <sheetName val="YBF-132"/>
      <sheetName val="YBF-133"/>
      <sheetName val="YBF-134"/>
      <sheetName val="YBF-135"/>
      <sheetName val="YBF-136"/>
      <sheetName val="YBF-137"/>
      <sheetName val="YBF-138"/>
      <sheetName val="YBF-139"/>
      <sheetName val="YBF-140"/>
      <sheetName val="YBF-141"/>
      <sheetName val="YBF-142"/>
      <sheetName val="YBF-143"/>
      <sheetName val="YBF-144"/>
      <sheetName val="YBF-145"/>
      <sheetName val="YBF-146"/>
      <sheetName val="YBF-147"/>
      <sheetName val="YBF-148"/>
      <sheetName val="YBF-149"/>
      <sheetName val="YBF-150"/>
      <sheetName val="YBF-151"/>
      <sheetName val="YBF-152"/>
      <sheetName val="YBF-153"/>
      <sheetName val="YBF-154"/>
      <sheetName val="YBF-155"/>
      <sheetName val="YBF-156"/>
      <sheetName val="YBF-157"/>
      <sheetName val="YBF-157 -2"/>
      <sheetName val="YBF-158"/>
      <sheetName val="YBF-159"/>
      <sheetName val="YBF-160"/>
      <sheetName val="YBF-161"/>
      <sheetName val="YBF-162"/>
      <sheetName val="YBF-163"/>
      <sheetName val="YBF-164"/>
      <sheetName val="YBF-165"/>
      <sheetName val="YBF-166"/>
      <sheetName val="YBF-167"/>
      <sheetName val="YBF-168"/>
      <sheetName val="YBF-169"/>
      <sheetName val="YBF-170"/>
      <sheetName val="YBF-171"/>
      <sheetName val="işçilik"/>
      <sheetName val="YBF-11-"/>
      <sheetName val="YBF-13-"/>
      <sheetName val="YBF-14-"/>
      <sheetName val="YBF-15- "/>
      <sheetName val="YBF-16- "/>
      <sheetName val="YBF-17- "/>
      <sheetName val="YBF-18-"/>
      <sheetName val="YBF-19- "/>
      <sheetName val="YBF-22-"/>
      <sheetName val="YBF-23-"/>
      <sheetName val="YBF-27-"/>
      <sheetName val="YBF-29- "/>
      <sheetName val="YBF-32- "/>
      <sheetName val="YBF-34-"/>
      <sheetName val="YBF-36- "/>
      <sheetName val="YBF-56- "/>
      <sheetName val="YBF-57- "/>
      <sheetName val="YBF-58-  "/>
      <sheetName val="YBF-60-"/>
      <sheetName val="YBF-56"/>
      <sheetName val="YBF-57"/>
      <sheetName val="YBF-58"/>
      <sheetName val="YBF-59"/>
      <sheetName val="YBF-60"/>
      <sheetName val="YBF-29"/>
      <sheetName val="YBF-30"/>
      <sheetName val="YBF-31"/>
      <sheetName val="YBF-32"/>
      <sheetName val="YBF-33"/>
      <sheetName val="YBF-34"/>
      <sheetName val="YBF-35"/>
      <sheetName val="YBF-36"/>
      <sheetName val="YBF-26"/>
      <sheetName val="YBF-52- "/>
      <sheetName val="YBF-53-  "/>
      <sheetName val="YBF-54-  "/>
      <sheetName val="YBF-55- "/>
      <sheetName val="YBF-62"/>
      <sheetName val="YBF-58--"/>
      <sheetName val="YBF-59--"/>
      <sheetName val="YBF-55--"/>
      <sheetName val="YBF-54--"/>
      <sheetName val="YBF-35-"/>
      <sheetName val="YBF--006"/>
      <sheetName val="YBF--007"/>
      <sheetName val=" N Finansal Eğri"/>
      <sheetName val="Birimler"/>
      <sheetName val="list"/>
      <sheetName val="Lists"/>
      <sheetName val="Legend"/>
      <sheetName val="Sheet1"/>
      <sheetName val="BQMPALOC"/>
      <sheetName val="İLK_YAP_"/>
      <sheetName val="Link"/>
      <sheetName val="ATAŞMAN 8.040"/>
      <sheetName val="Keşif"/>
      <sheetName val="SD-005 Ataşman 10-027 (TİP8)"/>
      <sheetName val="SD-005 Ataşman 8-040 (TİP1)"/>
      <sheetName val="SD-014"/>
      <sheetName val="INSAAT"/>
      <sheetName val="Cash2"/>
      <sheetName val="Z"/>
      <sheetName val="pencere merkezi ys ab"/>
      <sheetName val="kule pencere merk"/>
      <sheetName val="FitOutConfCentre"/>
      <sheetName val="eryamankeşif"/>
      <sheetName val="rayıc"/>
      <sheetName val="MALZEME VE İŞÇİLİK"/>
      <sheetName val="LOB"/>
      <sheetName val="AOP Summary-2"/>
      <sheetName val="HUD_YOLU_DUVAR_8_MT"/>
      <sheetName val="Finansal tamamlanma E?risi"/>
      <sheetName val="оферта"/>
      <sheetName val="СВОД"/>
      <sheetName val="оферта ВИСкор"/>
      <sheetName val="Лист3"/>
      <sheetName val="СВОД номенклатура"/>
      <sheetName val="для групировки номенкл"/>
      <sheetName val="оферта (2)"/>
      <sheetName val="Лист1"/>
      <sheetName val="Лист2"/>
      <sheetName val="свод КВР"/>
      <sheetName val="для группировки КВР"/>
      <sheetName val="данные для ЭТП"/>
      <sheetName val="_N_Finansal_Eğri"/>
      <sheetName val="Rapor_data"/>
      <sheetName val="Ambar_Çıkışları"/>
      <sheetName val="YBF_-_ATAKON_-_POLİMEKS"/>
      <sheetName val="YBF_ÖZET_miktarlı"/>
      <sheetName val="YBF151117_-_YBFAY_KARŞILAŞTIRMA"/>
      <sheetName val="Yardımcı_Malz__Analizi"/>
      <sheetName val="YBF-051_-_A"/>
      <sheetName val="YBF-052_-_A"/>
      <sheetName val="YBF-053_-_A"/>
      <sheetName val="YBF-054_-_A"/>
      <sheetName val="YBF-092_-_A"/>
      <sheetName val="YBF-093_-_A"/>
      <sheetName val="YBF-094_-_A"/>
      <sheetName val="YBF-095_-A_"/>
      <sheetName val="YBF-096_-_A"/>
      <sheetName val="YBF-097_-_A"/>
      <sheetName val="YBF-098_-_A"/>
      <sheetName val="YBF-157_-2"/>
      <sheetName val="YBF-15-_"/>
      <sheetName val="YBF-16-_"/>
      <sheetName val="YBF-17-_"/>
      <sheetName val="YBF-19-_"/>
      <sheetName val="YBF-29-_"/>
      <sheetName val="YBF-32-_"/>
      <sheetName val="YBF-36-_"/>
      <sheetName val="YBF-56-_"/>
      <sheetName val="YBF-57-_"/>
      <sheetName val="YBF-58-__"/>
      <sheetName val="YBF-52-_"/>
      <sheetName val="YBF-53-__"/>
      <sheetName val="YBF-54-__"/>
      <sheetName val="YBF-55-_"/>
      <sheetName val="Finansal_tamamlanma_E?risi"/>
      <sheetName val="оферта_ВИСкор"/>
      <sheetName val="СВОД_номенклатура"/>
      <sheetName val="для_групировки_номенкл"/>
      <sheetName val="оферта_(2)"/>
      <sheetName val="свод_КВР"/>
      <sheetName val="для_группировки_КВР"/>
      <sheetName val="данные_для_ЭТП"/>
      <sheetName val="Ozet (Rannila)"/>
      <sheetName val="Rapor_Kapsamı2"/>
      <sheetName val="Proje_Hakkında_Bilgiler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2"/>
      <sheetName val="Bekleyen_Alacaklar_Tablosu2"/>
      <sheetName val="Bekleyen_Borclar2"/>
      <sheetName val="Personel_Durum_Ozeti2"/>
      <sheetName val="Personel_Maliyet_Özeti_USD2"/>
      <sheetName val="İLK_YAP_1"/>
      <sheetName val="HUD_YOLU_DUVAR_8_MT1"/>
      <sheetName val="_N_Finansal_Eğri1"/>
      <sheetName val="Rapor_data1"/>
      <sheetName val="Ambar_Çıkışları1"/>
      <sheetName val="YBF_-_ATAKON_-_POLİMEKS1"/>
      <sheetName val="YBF_ÖZET_miktarlı1"/>
      <sheetName val="YBF151117_-_YBFAY_KARŞILAŞTIRM1"/>
      <sheetName val="Yardımcı_Malz__Analizi1"/>
      <sheetName val="YBF-051_-_A1"/>
      <sheetName val="YBF-052_-_A1"/>
      <sheetName val="YBF-053_-_A1"/>
      <sheetName val="YBF-054_-_A1"/>
      <sheetName val="YBF-092_-_A1"/>
      <sheetName val="YBF-093_-_A1"/>
      <sheetName val="YBF-094_-_A1"/>
      <sheetName val="YBF-095_-A_1"/>
      <sheetName val="YBF-096_-_A1"/>
      <sheetName val="YBF-097_-_A1"/>
      <sheetName val="YBF-098_-_A1"/>
      <sheetName val="YBF-157_-21"/>
      <sheetName val="YBF-15-_1"/>
      <sheetName val="YBF-16-_1"/>
      <sheetName val="YBF-17-_1"/>
      <sheetName val="YBF-19-_1"/>
      <sheetName val="YBF-29-_1"/>
      <sheetName val="YBF-32-_1"/>
      <sheetName val="YBF-36-_1"/>
      <sheetName val="YBF-56-_1"/>
      <sheetName val="YBF-57-_1"/>
      <sheetName val="YBF-58-__1"/>
      <sheetName val="YBF-52-_1"/>
      <sheetName val="YBF-53-__1"/>
      <sheetName val="YBF-54-__1"/>
      <sheetName val="YBF-55-_1"/>
      <sheetName val="Finansal_tamamlanma_E?risi1"/>
      <sheetName val="оферта_ВИСкор1"/>
      <sheetName val="СВОД_номенклатура1"/>
      <sheetName val="для_групировки_номенкл1"/>
      <sheetName val="оферта_(2)1"/>
      <sheetName val="свод_КВР1"/>
      <sheetName val="для_группировки_КВР1"/>
      <sheetName val="данные_для_ЭТП1"/>
      <sheetName val="1"/>
      <sheetName val="Rapor"/>
      <sheetName val="AC"/>
      <sheetName val="Пр"/>
      <sheetName val="Компании"/>
      <sheetName val="БДДС"/>
      <sheetName val="ЦФО"/>
      <sheetName val="HAKEDİŞ "/>
      <sheetName val="Analiz-dec"/>
      <sheetName val="Finansal tamamlanma Erisi"/>
      <sheetName val="Finansal_tamamlanma_Erisi"/>
      <sheetName val="Finansal_tamamlanma_Erisi1"/>
      <sheetName val="TESİSAT"/>
      <sheetName val="YBF-09-081"/>
      <sheetName val="YB9-082"/>
      <sheetName val="YB9083"/>
      <sheetName val="YBF9084"/>
      <sheetName val="YBF9-085"/>
      <sheetName val="YB9-086"/>
      <sheetName val="YB9-087"/>
      <sheetName val="YB92 - A"/>
      <sheetName val="YBF-10-082"/>
      <sheetName val="Y103"/>
      <sheetName val="YBF-10-085"/>
      <sheetName val="Y10-086"/>
      <sheetName val="Y10-087"/>
      <sheetName val="Y108"/>
      <sheetName val="YBF-157 --082"/>
      <sheetName val="Y158"/>
      <sheetName val="YBF-1BF-059"/>
      <sheetName val="160"/>
      <sheetName val="YBF-BF-059"/>
      <sheetName val="60"/>
      <sheetName val="YBF--00-086"/>
      <sheetName val="Y-007"/>
      <sheetName val="Finansal_tamamlanma_Eğrisi3"/>
      <sheetName val="Finansal_tamamlanma_Eğrisi4"/>
      <sheetName val="Rapor_Kapsamı3"/>
      <sheetName val="Proje_Hakkında_Bilgiler3"/>
      <sheetName val="Proje_Prog_Deg_Özeti3"/>
      <sheetName val="Fiziksel_tamamlanma_Eğrisi3"/>
      <sheetName val="Butce_Degerlendirme_Ozeti3"/>
      <sheetName val="Dahili_İstihkak_Raporu3"/>
      <sheetName val="Nakit_Akım_Tablosu3"/>
      <sheetName val="Bekleyen_Alacaklar_Tablosu3"/>
      <sheetName val="Bekleyen_Borclar3"/>
      <sheetName val="Personel_Durum_Ozeti3"/>
      <sheetName val="Personel_Maliyet_Özeti_USD3"/>
      <sheetName val="İLK_YAP_2"/>
      <sheetName val="Rapor_data2"/>
      <sheetName val="HUD_YOLU_DUVAR_8_MT2"/>
      <sheetName val="_N_Finansal_Eğri2"/>
      <sheetName val="Ambar_Çıkışları2"/>
      <sheetName val="YBF_-_ATAKON_-_POLİMEKS2"/>
      <sheetName val="YBF_ÖZET_miktarlı2"/>
      <sheetName val="YBF151117_-_YBFAY_KARŞILAŞTIRM2"/>
      <sheetName val="Yardımcı_Malz__Analizi2"/>
      <sheetName val="YBF-051_-_A2"/>
      <sheetName val="YBF-052_-_A2"/>
      <sheetName val="YBF-053_-_A2"/>
      <sheetName val="YBF-054_-_A2"/>
      <sheetName val="YBF-092_-_A2"/>
      <sheetName val="YBF-093_-_A2"/>
      <sheetName val="YBF-094_-_A2"/>
      <sheetName val="YBF-095_-A_2"/>
      <sheetName val="YBF-096_-_A2"/>
      <sheetName val="YBF-097_-_A2"/>
      <sheetName val="YBF-098_-_A2"/>
      <sheetName val="YBF-157_-22"/>
      <sheetName val="YBF-15-_2"/>
      <sheetName val="YBF-16-_2"/>
      <sheetName val="YBF-17-_2"/>
      <sheetName val="YBF-19-_2"/>
      <sheetName val="YBF-29-_2"/>
      <sheetName val="YBF-32-_2"/>
      <sheetName val="YBF-36-_2"/>
      <sheetName val="YBF-56-_2"/>
      <sheetName val="YBF-57-_2"/>
      <sheetName val="YBF-58-__2"/>
      <sheetName val="YBF-52-_2"/>
      <sheetName val="YBF-53-__2"/>
      <sheetName val="YBF-54-__2"/>
      <sheetName val="YBF-55-_2"/>
      <sheetName val="Finansal_tamamlanma_E?risi2"/>
      <sheetName val="оферта_ВИСкор2"/>
      <sheetName val="СВОД_номенклатура2"/>
      <sheetName val="для_групировки_номенкл2"/>
      <sheetName val="оферта_(2)2"/>
      <sheetName val="свод_КВР2"/>
      <sheetName val="для_группировки_КВР2"/>
      <sheetName val="данные_для_ЭТП2"/>
      <sheetName val="ATAŞMAN_8_040"/>
      <sheetName val="SD-005_Ataşman_10-027_(TİP8)"/>
      <sheetName val="SD-005_Ataşman_8-040_(TİP1)"/>
      <sheetName val="pencere_merkezi_ys_ab"/>
      <sheetName val="kule_pencere_merk"/>
      <sheetName val="MALZEME_VE_İŞÇİLİK"/>
      <sheetName val="AOP_Summary-2"/>
      <sheetName val="Ozet_(Rannila)"/>
      <sheetName val="SIVA"/>
      <sheetName val="топография"/>
      <sheetName val="Данные для расчёта сметы"/>
      <sheetName val="pencere_merkezi_ys_ab1"/>
      <sheetName val="kule_pencere_merk1"/>
      <sheetName val="ATAŞMAN_8_0401"/>
      <sheetName val="SD-005_Ataşman_10-027_(TİP8)1"/>
      <sheetName val="SD-005_Ataşman_8-040_(TİP1)1"/>
      <sheetName val="DOKUM"/>
      <sheetName val=""/>
      <sheetName val="-0.5 TABLA PRESUPUESTOS"/>
      <sheetName val="Finansal_tamamlanma_Erisi2"/>
      <sheetName val="Finansal tamamlanma E_risi"/>
      <sheetName val="Finansal_tamamlanma_E_risi"/>
      <sheetName val="#REF"/>
      <sheetName val="50"/>
      <sheetName val="16"/>
      <sheetName val="Finansal_tamamlanma_Eğrisi5"/>
      <sheetName val="Rapor_Kapsamı4"/>
      <sheetName val="Proje_Hakkında_Bilgiler4"/>
      <sheetName val="Proje_Prog_Deg_Özeti4"/>
      <sheetName val="Fiziksel_tamamlanma_Eğrisi4"/>
      <sheetName val="Butce_Degerlendirme_Ozeti4"/>
      <sheetName val="Dahili_İstihkak_Raporu4"/>
      <sheetName val="Nakit_Akım_Tablosu4"/>
      <sheetName val="Bekleyen_Alacaklar_Tablosu4"/>
      <sheetName val="Bekleyen_Borclar4"/>
      <sheetName val="Personel_Durum_Ozeti4"/>
      <sheetName val="Personel_Maliyet_Özeti_USD4"/>
      <sheetName val="İLK_YAP_3"/>
      <sheetName val="Rapor_data3"/>
      <sheetName val="HUD_YOLU_DUVAR_8_MT3"/>
      <sheetName val="_N_Finansal_Eğri3"/>
      <sheetName val="Ambar_Çıkışları3"/>
      <sheetName val="YBF_-_ATAKON_-_POLİMEKS3"/>
      <sheetName val="YBF_ÖZET_miktarlı3"/>
      <sheetName val="YBF151117_-_YBFAY_KARŞILAŞTIRM3"/>
      <sheetName val="Yardımcı_Malz__Analizi3"/>
      <sheetName val="YBF-051_-_A3"/>
      <sheetName val="YBF-052_-_A3"/>
      <sheetName val="YBF-053_-_A3"/>
      <sheetName val="YBF-054_-_A3"/>
      <sheetName val="YBF-092_-_A3"/>
      <sheetName val="YBF-093_-_A3"/>
      <sheetName val="YBF-094_-_A3"/>
      <sheetName val="YBF-095_-A_3"/>
      <sheetName val="YBF-096_-_A3"/>
      <sheetName val="YBF-097_-_A3"/>
      <sheetName val="YBF-098_-_A3"/>
      <sheetName val="YBF-157_-23"/>
      <sheetName val="YBF-15-_3"/>
      <sheetName val="YBF-16-_3"/>
      <sheetName val="YBF-17-_3"/>
      <sheetName val="YBF-19-_3"/>
      <sheetName val="YBF-29-_3"/>
      <sheetName val="YBF-32-_3"/>
      <sheetName val="YBF-36-_3"/>
      <sheetName val="YBF-56-_3"/>
      <sheetName val="YBF-57-_3"/>
      <sheetName val="YBF-58-__3"/>
      <sheetName val="YBF-52-_3"/>
      <sheetName val="YBF-53-__3"/>
      <sheetName val="YBF-54-__3"/>
      <sheetName val="YBF-55-_3"/>
      <sheetName val="Finansal_tamamlanma_E?risi3"/>
      <sheetName val="оферта_ВИСкор3"/>
      <sheetName val="СВОД_номенклатура3"/>
      <sheetName val="для_групировки_номенкл3"/>
      <sheetName val="оферта_(2)3"/>
      <sheetName val="свод_КВР3"/>
      <sheetName val="для_группировки_КВР3"/>
      <sheetName val="данные_для_ЭТП3"/>
      <sheetName val="MALZEME_VE_İŞÇİLİK1"/>
      <sheetName val="AOP_Summary-21"/>
      <sheetName val="Ozet_(Rannila)1"/>
      <sheetName val="Finansal_tamamlanma_Eğrisi6"/>
      <sheetName val="Rapor_Kapsamı5"/>
      <sheetName val="Proje_Hakkında_Bilgiler5"/>
      <sheetName val="Proje_Prog_Deg_Özeti5"/>
      <sheetName val="Fiziksel_tamamlanma_Eğrisi5"/>
      <sheetName val="Butce_Degerlendirme_Ozeti5"/>
      <sheetName val="Dahili_İstihkak_Raporu5"/>
      <sheetName val="Nakit_Akım_Tablosu5"/>
      <sheetName val="Bekleyen_Alacaklar_Tablosu5"/>
      <sheetName val="Bekleyen_Borclar5"/>
      <sheetName val="Personel_Durum_Ozeti5"/>
      <sheetName val="Personel_Maliyet_Özeti_USD5"/>
      <sheetName val="İLK_YAP_4"/>
      <sheetName val="Rapor_data4"/>
      <sheetName val="HUD_YOLU_DUVAR_8_MT4"/>
      <sheetName val="_N_Finansal_Eğri4"/>
      <sheetName val="Ambar_Çıkışları4"/>
      <sheetName val="YBF_-_ATAKON_-_POLİMEKS4"/>
      <sheetName val="YBF_ÖZET_miktarlı4"/>
      <sheetName val="YBF151117_-_YBFAY_KARŞILAŞTIRM4"/>
      <sheetName val="Yardımcı_Malz__Analizi4"/>
      <sheetName val="YBF-051_-_A4"/>
      <sheetName val="YBF-052_-_A4"/>
      <sheetName val="YBF-053_-_A4"/>
      <sheetName val="YBF-054_-_A4"/>
      <sheetName val="YBF-092_-_A4"/>
      <sheetName val="YBF-093_-_A4"/>
      <sheetName val="YBF-094_-_A4"/>
      <sheetName val="YBF-095_-A_4"/>
      <sheetName val="YBF-096_-_A4"/>
      <sheetName val="YBF-097_-_A4"/>
      <sheetName val="YBF-098_-_A4"/>
      <sheetName val="YBF-157_-24"/>
      <sheetName val="YBF-15-_4"/>
      <sheetName val="YBF-16-_4"/>
      <sheetName val="YBF-17-_4"/>
      <sheetName val="YBF-19-_4"/>
      <sheetName val="YBF-29-_4"/>
      <sheetName val="YBF-32-_4"/>
      <sheetName val="YBF-36-_4"/>
      <sheetName val="YBF-56-_4"/>
      <sheetName val="YBF-57-_4"/>
      <sheetName val="YBF-58-__4"/>
      <sheetName val="YBF-52-_4"/>
      <sheetName val="YBF-53-__4"/>
      <sheetName val="YBF-54-__4"/>
      <sheetName val="YBF-55-_4"/>
      <sheetName val="Finansal_tamamlanma_E?risi4"/>
      <sheetName val="оферта_ВИСкор4"/>
      <sheetName val="СВОД_номенклатура4"/>
      <sheetName val="для_групировки_номенкл4"/>
      <sheetName val="оферта_(2)4"/>
      <sheetName val="свод_КВР4"/>
      <sheetName val="для_группировки_КВР4"/>
      <sheetName val="данные_для_ЭТП4"/>
      <sheetName val="ATAŞMAN_8_0402"/>
      <sheetName val="SD-005_Ataşman_10-027_(TİP8)2"/>
      <sheetName val="SD-005_Ataşman_8-040_(TİP1)2"/>
      <sheetName val="pencere_merkezi_ys_ab2"/>
      <sheetName val="kule_pencere_merk2"/>
      <sheetName val="MALZEME_VE_İŞÇİLİK2"/>
      <sheetName val="AOP_Summary-22"/>
      <sheetName val="Ozet_(Rannila)2"/>
      <sheetName val="Finansal_tamamlanma_Eğrisi7"/>
      <sheetName val="Rapor_Kapsamı6"/>
      <sheetName val="Proje_Hakkında_Bilgiler6"/>
      <sheetName val="Proje_Prog_Deg_Özeti6"/>
      <sheetName val="Fiziksel_tamamlanma_Eğrisi6"/>
      <sheetName val="Butce_Degerlendirme_Ozeti6"/>
      <sheetName val="Dahili_İstihkak_Raporu6"/>
      <sheetName val="Nakit_Akım_Tablosu6"/>
      <sheetName val="Bekleyen_Alacaklar_Tablosu6"/>
      <sheetName val="Bekleyen_Borclar6"/>
      <sheetName val="Personel_Durum_Ozeti6"/>
      <sheetName val="Personel_Maliyet_Özeti_USD6"/>
      <sheetName val="İLK_YAP_5"/>
      <sheetName val="Rapor_data5"/>
      <sheetName val="HUD_YOLU_DUVAR_8_MT5"/>
      <sheetName val="_N_Finansal_Eğri5"/>
      <sheetName val="Ambar_Çıkışları5"/>
      <sheetName val="YBF_-_ATAKON_-_POLİMEKS5"/>
      <sheetName val="YBF_ÖZET_miktarlı5"/>
      <sheetName val="YBF151117_-_YBFAY_KARŞILAŞTIRM5"/>
      <sheetName val="Yardımcı_Malz__Analizi5"/>
      <sheetName val="YBF-051_-_A5"/>
      <sheetName val="YBF-052_-_A5"/>
      <sheetName val="YBF-053_-_A5"/>
      <sheetName val="YBF-054_-_A5"/>
      <sheetName val="YBF-092_-_A5"/>
      <sheetName val="YBF-093_-_A5"/>
      <sheetName val="YBF-094_-_A5"/>
      <sheetName val="YBF-095_-A_5"/>
      <sheetName val="YBF-096_-_A5"/>
      <sheetName val="YBF-097_-_A5"/>
      <sheetName val="YBF-098_-_A5"/>
      <sheetName val="YBF-157_-25"/>
      <sheetName val="YBF-15-_5"/>
      <sheetName val="YBF-16-_5"/>
      <sheetName val="YBF-17-_5"/>
      <sheetName val="YBF-19-_5"/>
      <sheetName val="YBF-29-_5"/>
      <sheetName val="YBF-32-_5"/>
      <sheetName val="YBF-36-_5"/>
      <sheetName val="YBF-56-_5"/>
      <sheetName val="YBF-57-_5"/>
      <sheetName val="YBF-58-__5"/>
      <sheetName val="YBF-52-_5"/>
      <sheetName val="YBF-53-__5"/>
      <sheetName val="YBF-54-__5"/>
      <sheetName val="YBF-55-_5"/>
      <sheetName val="Finansal_tamamlanma_E?risi5"/>
      <sheetName val="оферта_ВИСкор5"/>
      <sheetName val="СВОД_номенклатура5"/>
      <sheetName val="для_групировки_номенкл5"/>
      <sheetName val="оферта_(2)5"/>
      <sheetName val="свод_КВР5"/>
      <sheetName val="для_группировки_КВР5"/>
      <sheetName val="данные_для_ЭТП5"/>
      <sheetName val="ATAŞMAN_8_0403"/>
      <sheetName val="SD-005_Ataşman_10-027_(TİP8)3"/>
      <sheetName val="SD-005_Ataşman_8-040_(TİP1)3"/>
      <sheetName val="pencere_merkezi_ys_ab3"/>
      <sheetName val="kule_pencere_merk3"/>
      <sheetName val="MALZEME_VE_İŞÇİLİK3"/>
      <sheetName val="AOP_Summary-23"/>
      <sheetName val="Ozet_(Rannila)3"/>
      <sheetName val="Finansal_tamamlanma_Eğrisi8"/>
      <sheetName val="Rapor_Kapsamı7"/>
      <sheetName val="Proje_Hakkında_Bilgiler7"/>
      <sheetName val="Proje_Prog_Deg_Özeti7"/>
      <sheetName val="Fiziksel_tamamlanma_Eğrisi7"/>
      <sheetName val="Butce_Degerlendirme_Ozeti7"/>
      <sheetName val="Dahili_İstihkak_Raporu7"/>
      <sheetName val="Nakit_Akım_Tablosu7"/>
      <sheetName val="Bekleyen_Alacaklar_Tablosu7"/>
      <sheetName val="Bekleyen_Borclar7"/>
      <sheetName val="Personel_Durum_Ozeti7"/>
      <sheetName val="Personel_Maliyet_Özeti_USD7"/>
      <sheetName val="İLK_YAP_6"/>
      <sheetName val="Rapor_data6"/>
      <sheetName val="HUD_YOLU_DUVAR_8_MT6"/>
      <sheetName val="_N_Finansal_Eğri6"/>
      <sheetName val="Ambar_Çıkışları6"/>
      <sheetName val="YBF_-_ATAKON_-_POLİMEKS6"/>
      <sheetName val="YBF_ÖZET_miktarlı6"/>
      <sheetName val="YBF151117_-_YBFAY_KARŞILAŞTIRM6"/>
      <sheetName val="Yardımcı_Malz__Analizi6"/>
      <sheetName val="YBF-051_-_A6"/>
      <sheetName val="YBF-052_-_A6"/>
      <sheetName val="YBF-053_-_A6"/>
      <sheetName val="YBF-054_-_A6"/>
      <sheetName val="YBF-092_-_A6"/>
      <sheetName val="YBF-093_-_A6"/>
      <sheetName val="YBF-094_-_A6"/>
      <sheetName val="YBF-095_-A_6"/>
      <sheetName val="YBF-096_-_A6"/>
      <sheetName val="YBF-097_-_A6"/>
      <sheetName val="YBF-098_-_A6"/>
      <sheetName val="YBF-157_-26"/>
      <sheetName val="YBF-15-_6"/>
      <sheetName val="YBF-16-_6"/>
      <sheetName val="YBF-17-_6"/>
      <sheetName val="YBF-19-_6"/>
      <sheetName val="YBF-29-_6"/>
      <sheetName val="YBF-32-_6"/>
      <sheetName val="YBF-36-_6"/>
      <sheetName val="YBF-56-_6"/>
      <sheetName val="YBF-57-_6"/>
      <sheetName val="YBF-58-__6"/>
      <sheetName val="YBF-52-_6"/>
      <sheetName val="YBF-53-__6"/>
      <sheetName val="YBF-54-__6"/>
      <sheetName val="YBF-55-_6"/>
      <sheetName val="Finansal_tamamlanma_E?risi6"/>
      <sheetName val="оферта_ВИСкор6"/>
      <sheetName val="СВОД_номенклатура6"/>
      <sheetName val="для_групировки_номенкл6"/>
      <sheetName val="оферта_(2)6"/>
      <sheetName val="свод_КВР6"/>
      <sheetName val="для_группировки_КВР6"/>
      <sheetName val="данные_для_ЭТП6"/>
      <sheetName val="ATAŞMAN_8_0404"/>
      <sheetName val="SD-005_Ataşman_10-027_(TİP8)4"/>
      <sheetName val="SD-005_Ataşman_8-040_(TİP1)4"/>
      <sheetName val="pencere_merkezi_ys_ab4"/>
      <sheetName val="kule_pencere_merk4"/>
      <sheetName val="MALZEME_VE_İŞÇİLİK4"/>
      <sheetName val="AOP_Summary-24"/>
      <sheetName val="Ozet_(Rannila)4"/>
      <sheetName val="BILL"/>
      <sheetName val="Table"/>
      <sheetName val="Degiskenler"/>
      <sheetName val="Finansal_tamamlanma_E_risi1"/>
      <sheetName val="Finansal_tamamlanma_E_risi2"/>
      <sheetName val="영동(D)"/>
      <sheetName val="break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 refreshError="1"/>
      <sheetData sheetId="535"/>
      <sheetData sheetId="536" refreshError="1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NDOCBT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ОС_RUS_-_ДВИЖЕНИЕ_Data"/>
      <sheetName val="Группы_ОС"/>
      <sheetName val="ОС_RUS_-_ДВИЖЕНИЕ"/>
      <sheetName val="КВ_RUS_-_ДВИЖЕНИЕ_Data"/>
      <sheetName val="ОС_GAAP_NGW_-_ДВИЖЕНИЕ_Data"/>
      <sheetName val="ОС_GAAP_-_ДВИЖЕНИЕ"/>
      <sheetName val="КВ_GAAP_-_ДВИЖЕНИЕ_Data"/>
      <sheetName val="ОС_GAAP_-_ДВИЖЕНИЕ_Data"/>
      <sheetName val="ОС_GAAP_NGW_-_ДВИЖЕНИЕ"/>
      <sheetName val="КВ_RUS_-_ДВИЖЕНИЕ"/>
      <sheetName val="КВ_GAAP_NGW_-_ДВИЖЕНИЕ_Data"/>
      <sheetName val="КВ_GAAP_-_ДВИЖЕНИЕ"/>
      <sheetName val="КВ_GAAP_NGW_-_ДВИЖЕНИЕ"/>
      <sheetName val="Список проектов из Справочника"/>
      <sheetName val="ОС_RUS_-_ДВИЖЕНИЕ_Data2"/>
      <sheetName val="Группы_ОС2"/>
      <sheetName val="ОС_RUS_-_ДВИЖЕНИЕ2"/>
      <sheetName val="КВ_RUS_-_ДВИЖЕНИЕ_Data2"/>
      <sheetName val="ОС_GAAP_NGW_-_ДВИЖЕНИЕ_Data2"/>
      <sheetName val="ОС_GAAP_-_ДВИЖЕНИЕ2"/>
      <sheetName val="КВ_GAAP_-_ДВИЖЕНИЕ_Data2"/>
      <sheetName val="ОС_GAAP_-_ДВИЖЕНИЕ_Data2"/>
      <sheetName val="ОС_GAAP_NGW_-_ДВИЖЕНИЕ2"/>
      <sheetName val="КВ_RUS_-_ДВИЖЕНИЕ2"/>
      <sheetName val="КВ_GAAP_NGW_-_ДВИЖЕНИЕ_Data2"/>
      <sheetName val="КВ_GAAP_-_ДВИЖЕНИЕ2"/>
      <sheetName val="КВ_GAAP_NGW_-_ДВИЖЕНИЕ2"/>
      <sheetName val="Список_проектов_из_Справочника1"/>
      <sheetName val="ОС_RUS_-_ДВИЖЕНИЕ_Data1"/>
      <sheetName val="Группы_ОС1"/>
      <sheetName val="ОС_RUS_-_ДВИЖЕНИЕ1"/>
      <sheetName val="КВ_RUS_-_ДВИЖЕНИЕ_Data1"/>
      <sheetName val="ОС_GAAP_NGW_-_ДВИЖЕНИЕ_Data1"/>
      <sheetName val="ОС_GAAP_-_ДВИЖЕНИЕ1"/>
      <sheetName val="КВ_GAAP_-_ДВИЖЕНИЕ_Data1"/>
      <sheetName val="ОС_GAAP_-_ДВИЖЕНИЕ_Data1"/>
      <sheetName val="ОС_GAAP_NGW_-_ДВИЖЕНИЕ1"/>
      <sheetName val="КВ_RUS_-_ДВИЖЕНИЕ1"/>
      <sheetName val="КВ_GAAP_NGW_-_ДВИЖЕНИЕ_Data1"/>
      <sheetName val="КВ_GAAP_-_ДВИЖЕНИЕ1"/>
      <sheetName val="КВ_GAAP_NGW_-_ДВИЖЕНИЕ1"/>
      <sheetName val="Список_проектов_из_Справочника"/>
      <sheetName val="ОС_RUS_-_ДВИЖЕНИЕ_Data3"/>
      <sheetName val="Группы_ОС3"/>
      <sheetName val="ОС_RUS_-_ДВИЖЕНИЕ3"/>
      <sheetName val="КВ_RUS_-_ДВИЖЕНИЕ_Data3"/>
      <sheetName val="ОС_GAAP_NGW_-_ДВИЖЕНИЕ_Data3"/>
      <sheetName val="ОС_GAAP_-_ДВИЖЕНИЕ3"/>
      <sheetName val="КВ_GAAP_-_ДВИЖЕНИЕ_Data3"/>
      <sheetName val="ОС_GAAP_-_ДВИЖЕНИЕ_Data3"/>
      <sheetName val="ОС_GAAP_NGW_-_ДВИЖЕНИЕ3"/>
      <sheetName val="КВ_RUS_-_ДВИЖЕНИЕ3"/>
      <sheetName val="КВ_GAAP_NGW_-_ДВИЖЕНИЕ_Data3"/>
      <sheetName val="КВ_GAAP_-_ДВИЖЕНИЕ3"/>
      <sheetName val="КВ_GAAP_NGW_-_ДВИЖЕНИЕ3"/>
      <sheetName val="Список_проектов_из_Справочника2"/>
      <sheetName val="ОС_RUS_-_ДВИЖЕНИЕ_Data4"/>
      <sheetName val="Группы_ОС4"/>
      <sheetName val="ОС_RUS_-_ДВИЖЕНИЕ4"/>
      <sheetName val="КВ_RUS_-_ДВИЖЕНИЕ_Data4"/>
      <sheetName val="ОС_GAAP_NGW_-_ДВИЖЕНИЕ_Data4"/>
      <sheetName val="ОС_GAAP_-_ДВИЖЕНИЕ4"/>
      <sheetName val="КВ_GAAP_-_ДВИЖЕНИЕ_Data4"/>
      <sheetName val="ОС_GAAP_-_ДВИЖЕНИЕ_Data4"/>
      <sheetName val="ОС_GAAP_NGW_-_ДВИЖЕНИЕ4"/>
      <sheetName val="КВ_RUS_-_ДВИЖЕНИЕ4"/>
      <sheetName val="КВ_GAAP_NGW_-_ДВИЖЕНИЕ_Data4"/>
      <sheetName val="КВ_GAAP_-_ДВИЖЕНИЕ4"/>
      <sheetName val="КВ_GAAP_NGW_-_ДВИЖЕНИЕ4"/>
      <sheetName val="Список_проектов_из_Справочника3"/>
      <sheetName val="ОС_RUS_-_ДВИЖЕНИЕ_Data5"/>
      <sheetName val="Группы_ОС5"/>
      <sheetName val="ОС_RUS_-_ДВИЖЕНИЕ5"/>
      <sheetName val="КВ_RUS_-_ДВИЖЕНИЕ_Data5"/>
      <sheetName val="ОС_GAAP_NGW_-_ДВИЖЕНИЕ_Data5"/>
      <sheetName val="ОС_GAAP_-_ДВИЖЕНИЕ5"/>
      <sheetName val="КВ_GAAP_-_ДВИЖЕНИЕ_Data5"/>
      <sheetName val="ОС_GAAP_-_ДВИЖЕНИЕ_Data5"/>
      <sheetName val="ОС_GAAP_NGW_-_ДВИЖЕНИЕ5"/>
      <sheetName val="КВ_RUS_-_ДВИЖЕНИЕ5"/>
      <sheetName val="КВ_GAAP_NGW_-_ДВИЖЕНИЕ_Data5"/>
      <sheetName val="КВ_GAAP_-_ДВИЖЕНИЕ5"/>
      <sheetName val="КВ_GAAP_NGW_-_ДВИЖЕНИЕ5"/>
      <sheetName val="Список_проектов_из_Справочника4"/>
      <sheetName val="ОС_RUS_-_ДВИЖЕНИЕ_Data6"/>
      <sheetName val="Группы_ОС6"/>
      <sheetName val="ОС_RUS_-_ДВИЖЕНИЕ6"/>
      <sheetName val="КВ_RUS_-_ДВИЖЕНИЕ_Data6"/>
      <sheetName val="ОС_GAAP_NGW_-_ДВИЖЕНИЕ_Data6"/>
      <sheetName val="ОС_GAAP_-_ДВИЖЕНИЕ6"/>
      <sheetName val="КВ_GAAP_-_ДВИЖЕНИЕ_Data6"/>
      <sheetName val="ОС_GAAP_-_ДВИЖЕНИЕ_Data6"/>
      <sheetName val="ОС_GAAP_NGW_-_ДВИЖЕНИЕ6"/>
      <sheetName val="КВ_RUS_-_ДВИЖЕНИЕ6"/>
      <sheetName val="КВ_GAAP_NGW_-_ДВИЖЕНИЕ_Data6"/>
      <sheetName val="КВ_GAAP_-_ДВИЖЕНИЕ6"/>
      <sheetName val="КВ_GAAP_NGW_-_ДВИЖЕНИЕ6"/>
      <sheetName val="Список_проектов_из_Справочника5"/>
      <sheetName val="ОС_RUS_-_ДВИЖЕНИЕ_Data7"/>
      <sheetName val="Группы_ОС7"/>
      <sheetName val="ОС_RUS_-_ДВИЖЕНИЕ7"/>
      <sheetName val="КВ_RUS_-_ДВИЖЕНИЕ_Data7"/>
      <sheetName val="ОС_GAAP_NGW_-_ДВИЖЕНИЕ_Data7"/>
      <sheetName val="ОС_GAAP_-_ДВИЖЕНИЕ7"/>
      <sheetName val="КВ_GAAP_-_ДВИЖЕНИЕ_Data7"/>
      <sheetName val="ОС_GAAP_-_ДВИЖЕНИЕ_Data7"/>
      <sheetName val="ОС_GAAP_NGW_-_ДВИЖЕНИЕ7"/>
      <sheetName val="КВ_RUS_-_ДВИЖЕНИЕ7"/>
      <sheetName val="КВ_GAAP_NGW_-_ДВИЖЕНИЕ_Data7"/>
      <sheetName val="КВ_GAAP_-_ДВИЖЕНИЕ7"/>
      <sheetName val="КВ_GAAP_NGW_-_ДВИЖЕНИЕ7"/>
      <sheetName val="Список_проектов_из_Справочника6"/>
      <sheetName val="Новый справочник БДР"/>
      <sheetName val="ОС_RUS_-_ДВИЖЕНИЕ_Data8"/>
      <sheetName val="Группы_ОС8"/>
      <sheetName val="ОС_RUS_-_ДВИЖЕНИЕ8"/>
      <sheetName val="КВ_RUS_-_ДВИЖЕНИЕ_Data8"/>
      <sheetName val="ОС_GAAP_NGW_-_ДВИЖЕНИЕ_Data8"/>
      <sheetName val="ОС_GAAP_-_ДВИЖЕНИЕ8"/>
      <sheetName val="КВ_GAAP_-_ДВИЖЕНИЕ_Data8"/>
      <sheetName val="ОС_GAAP_-_ДВИЖЕНИЕ_Data8"/>
      <sheetName val="ОС_GAAP_NGW_-_ДВИЖЕНИЕ8"/>
      <sheetName val="КВ_RUS_-_ДВИЖЕНИЕ8"/>
      <sheetName val="КВ_GAAP_NGW_-_ДВИЖЕНИЕ_Data8"/>
      <sheetName val="КВ_GAAP_-_ДВИЖЕНИЕ8"/>
      <sheetName val="КВ_GAAP_NGW_-_ДВИЖЕНИЕ8"/>
      <sheetName val="Список_проектов_из_Справочника7"/>
      <sheetName val="Новый_справочник_БДР"/>
      <sheetName val="Списки"/>
      <sheetName val="Титул"/>
      <sheetName val="Balance Sheet"/>
      <sheetName val="Income Statement"/>
      <sheetName val="Данные для расчета"/>
      <sheetName val="Rate"/>
      <sheetName val="U1.3_Transformation"/>
      <sheetName val="АНАЛИТ"/>
      <sheetName val="Взз"/>
      <sheetName val="Допущения"/>
      <sheetName val="rsoilbal"/>
      <sheetName val="на 1 тут"/>
    </sheetNames>
    <sheetDataSet>
      <sheetData sheetId="0" refreshError="1">
        <row r="8">
          <cell r="D8">
            <v>-61302969.619999997</v>
          </cell>
          <cell r="H8">
            <v>149014496.28</v>
          </cell>
          <cell r="U8">
            <v>0</v>
          </cell>
        </row>
        <row r="9">
          <cell r="F9">
            <v>35273638.93</v>
          </cell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  <row r="12">
          <cell r="G12">
            <v>-201153.24</v>
          </cell>
          <cell r="K12">
            <v>0</v>
          </cell>
          <cell r="L12">
            <v>0</v>
          </cell>
        </row>
        <row r="13">
          <cell r="F13">
            <v>100347348.86</v>
          </cell>
        </row>
        <row r="15">
          <cell r="D15">
            <v>19532764.43</v>
          </cell>
        </row>
        <row r="16">
          <cell r="J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правка"/>
      <sheetName val="KL"/>
      <sheetName val="THKL"/>
      <sheetName val="CHIETTINH"/>
      <sheetName val="SON"/>
      <sheetName val="DT chi tiet"/>
      <sheetName val="Don gia chung vat lieu chinh"/>
      <sheetName val="TH kinh phi"/>
      <sheetName val="bia"/>
      <sheetName val="SX"/>
      <sheetName val="00000000"/>
      <sheetName val="XXXXXXXX"/>
      <sheetName val="XXXXXXX0"/>
      <sheetName val="Sheet2"/>
      <sheetName val="Sheet3"/>
      <sheetName val="Список"/>
      <sheetName val="Факторы график_свод_12мес"/>
      <sheetName val="SL dau tien"/>
      <sheetName val="Справочники"/>
      <sheetName val="List"/>
      <sheetName val="tuong"/>
      <sheetName val="MasterData"/>
      <sheetName val="Факт"/>
      <sheetName val="Master data"/>
      <sheetName val="Main"/>
      <sheetName val="revision"/>
      <sheetName val=" СУ ФНП"/>
      <sheetName val="HO_hrs"/>
      <sheetName val="+список"/>
      <sheetName val="Справочник"/>
      <sheetName val="Справочники (2)"/>
      <sheetName val="виды затрат"/>
      <sheetName val="КС"/>
      <sheetName val="Сводная"/>
      <sheetName val="cablesch-3"/>
      <sheetName val="Parameters"/>
      <sheetName val="ПФМ"/>
      <sheetName val="Справочник затрат"/>
      <sheetName val="Сводная твф"/>
      <sheetName val="Сводная твв"/>
      <sheetName val="Сводная (2)"/>
      <sheetName val="Сводная (3)"/>
      <sheetName val="COAT&amp;WRAP-QIOT-#3"/>
      <sheetName val="PNT-QUOT-#3"/>
      <sheetName val="CHITIET VL-NC-TT -1p"/>
      <sheetName val="CHITIET VL-NC-TT-3p"/>
      <sheetName val="TDTKP1"/>
      <sheetName val="KPVC-BD "/>
      <sheetName val="SUB GAT_x0000__x0000__x0000__x0000_USE"/>
      <sheetName val="CT-35"/>
      <sheetName val="D_MUC"/>
      <sheetName val="dd"/>
      <sheetName val="CHITIET VL-NC"/>
      <sheetName val="DON GIA"/>
      <sheetName val="TNHCHINH"/>
      <sheetName val="SUB GAT"/>
      <sheetName val="_x0000__x0000__x0000__x0000__x0000__x0000__x0000__x0000_"/>
      <sheetName val=""/>
      <sheetName val="CIRCULATING WATER PUMP LOUSE"/>
      <sheetName val="VatTu-1426"/>
      <sheetName val="Giai trinh"/>
      <sheetName val="gvl"/>
      <sheetName val="HN"/>
      <sheetName val="Du_lieu"/>
      <sheetName val="MT1"/>
      <sheetName val="MT2"/>
      <sheetName val="LRN"/>
      <sheetName val="MT3"/>
      <sheetName val="MT4"/>
      <sheetName val="MT5"/>
      <sheetName val="NBS"/>
      <sheetName val="LR1"/>
      <sheetName val="LR2"/>
      <sheetName val="mtcs 3"/>
      <sheetName val="THOP"/>
      <sheetName val="10000000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ADMINIST_x0000__x0000_RATION BUIING "/>
      <sheetName val="TD-CS1"/>
      <sheetName val="TD-CS2"/>
      <sheetName val="TD-CS3"/>
      <sheetName val="CS3 (2)"/>
      <sheetName val="CS1 (2)"/>
      <sheetName val="THOP "/>
      <sheetName val="CS2 (2)"/>
      <sheetName val="CHL_RINATION BLDG"/>
      <sheetName val="ADMINIST"/>
      <sheetName val="Gia-NC(khong in)"/>
      <sheetName val="SUB GAT????USE"/>
      <sheetName val="SUB GAT____USE"/>
      <sheetName val="UNIT 1 &amp; UNIT 2 AUX BAY-BUJKER "/>
      <sheetName val="B1.TH TB"/>
      <sheetName val="B2.THMS"/>
      <sheetName val="TB.01-TBCKTC"/>
      <sheetName val="TB.02-TBCD"/>
      <sheetName val="THLD"/>
      <sheetName val="L.01-CNN "/>
      <sheetName val="L.02-Dap tran"/>
      <sheetName val="L.03-OAL"/>
      <sheetName val="L.04-HLNM"/>
      <sheetName val="L.05.1-TBTL+TBP"/>
      <sheetName val="L.05.2-DIEN NM"/>
      <sheetName val="DG2519"/>
      <sheetName val="DGTH"/>
      <sheetName val="L.05.3-TTLL"/>
      <sheetName val="DGCT"/>
      <sheetName val="VL"/>
      <sheetName val="NC"/>
      <sheetName val="MTC"/>
      <sheetName val="L.05.3-Nuoc"/>
      <sheetName val="L.06-CDD"/>
      <sheetName val="Cuoc DCM"/>
      <sheetName val="VL phan XD"/>
      <sheetName val="luong 2519"/>
      <sheetName val="Luongtho"/>
      <sheetName val="Van dung may"/>
      <sheetName val="Quantity"/>
      <sheetName val="SUB GAT_x0000_USE"/>
      <sheetName val="Ф-е ЛМЗ"/>
      <sheetName val="Служебный"/>
      <sheetName val="Специфик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X000-00I-XXXX"/>
      <sheetName val=""/>
      <sheetName val="Master Document Register_0 (EN)"/>
      <sheetName val="Реестр"/>
      <sheetName val="База"/>
      <sheetName val="КЖ рев.2"/>
      <sheetName val="КЖ рев.3"/>
      <sheetName val="КЖ ПЛК"/>
      <sheetName val="Daisy Chain рев.3"/>
      <sheetName val="КЖ РТ100"/>
      <sheetName val="ГК СМР"/>
      <sheetName val="Временный лист"/>
      <sheetName val="Ан-не"/>
      <sheetName val="NRA"/>
      <sheetName val="Приложения к ИИ"/>
      <sheetName val="Diff. Thimm_Urma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"/>
      <sheetName val="Data"/>
      <sheetName val="Integrali e proporzionali"/>
      <sheetName val="OB 2000"/>
      <sheetName val="Turnover 2000"/>
      <sheetName val="PN_CONS"/>
      <sheetName val="источники"/>
      <sheetName val="Свод ДДС"/>
      <sheetName val="RG022001"/>
      <sheetName val="Integrali_e_proporzionali"/>
      <sheetName val="OB_2000"/>
      <sheetName val="Turnover_2000"/>
      <sheetName val="KEY"/>
      <sheetName val="payments"/>
      <sheetName val="Декабрь"/>
      <sheetName val="XLR_NoRangeSheet"/>
      <sheetName val="Share Price 2002"/>
      <sheetName val="СВОД_БДР+"/>
      <sheetName val="ЦФО"/>
      <sheetName val="коды проектов"/>
      <sheetName val="5.8 ВГР для БДР"/>
      <sheetName val="Integrali_e_proporzionali1"/>
      <sheetName val="OB_20001"/>
      <sheetName val="Turnover_20001"/>
      <sheetName val="Свод_ДДС"/>
      <sheetName val="Share_Price_2002"/>
      <sheetName val="Инфо"/>
      <sheetName val="Баланс"/>
      <sheetName val="Допущения"/>
      <sheetName val="Взз"/>
      <sheetName val="Com0124"/>
      <sheetName val="Com0226"/>
      <sheetName val="Integrali_e_proporzionali2"/>
      <sheetName val="OB_20002"/>
      <sheetName val="Turnover_20002"/>
      <sheetName val="Свод_ДДС1"/>
      <sheetName val="Share_Price_20021"/>
      <sheetName val="коды_проектов"/>
      <sheetName val="5_8_ВГР_для_БДР"/>
      <sheetName val="Справочники"/>
      <sheetName val="Настройки"/>
      <sheetName val="Лист2"/>
      <sheetName val="Лист3"/>
      <sheetName val="spsk"/>
      <sheetName val="mapping"/>
      <sheetName val="Сп.СМиМ"/>
      <sheetName val="Сп.Контрагенты"/>
      <sheetName val="Сп.Номер сметы"/>
      <sheetName val="статьи БДДС"/>
      <sheetName val="Контагенты"/>
      <sheetName val="статьи БДР"/>
      <sheetName val="Проекты"/>
      <sheetName val="infl_rates"/>
      <sheetName val="Settings"/>
      <sheetName val="Списки"/>
      <sheetName val="список"/>
      <sheetName val="Integrali_e_proporzionali4"/>
      <sheetName val="OB_20004"/>
      <sheetName val="Turnover_20004"/>
      <sheetName val="Свод_ДДС3"/>
      <sheetName val="Share_Price_20023"/>
      <sheetName val="коды_проектов2"/>
      <sheetName val="5_8_ВГР_для_БДР2"/>
      <sheetName val="Сп_СМиМ1"/>
      <sheetName val="Сп_Контрагенты1"/>
      <sheetName val="Сп_Номер_сметы1"/>
      <sheetName val="статьи_БДДС1"/>
      <sheetName val="статьи_БДР1"/>
      <sheetName val="Integrali_e_proporzionali3"/>
      <sheetName val="OB_20003"/>
      <sheetName val="Turnover_20003"/>
      <sheetName val="Свод_ДДС2"/>
      <sheetName val="Share_Price_20022"/>
      <sheetName val="коды_проектов1"/>
      <sheetName val="5_8_ВГР_для_БДР1"/>
      <sheetName val="Сп_СМиМ"/>
      <sheetName val="Сп_Контрагенты"/>
      <sheetName val="Сп_Номер_сметы"/>
      <sheetName val="статьи_БДДС"/>
      <sheetName val="статьи_БДР"/>
      <sheetName val="Integrali_e_proporzionali5"/>
      <sheetName val="OB_20005"/>
      <sheetName val="Turnover_20005"/>
      <sheetName val="Свод_ДДС4"/>
      <sheetName val="Share_Price_20024"/>
      <sheetName val="коды_проектов3"/>
      <sheetName val="5_8_ВГР_для_БДР3"/>
      <sheetName val="Сп_СМиМ2"/>
      <sheetName val="Сп_Контрагенты2"/>
      <sheetName val="Сп_Номер_сметы2"/>
      <sheetName val="статьи_БДДС2"/>
      <sheetName val="статьи_БДР2"/>
      <sheetName val="Integrali_e_proporzionali6"/>
      <sheetName val="OB_20006"/>
      <sheetName val="Turnover_20006"/>
      <sheetName val="Свод_ДДС5"/>
      <sheetName val="Share_Price_20025"/>
      <sheetName val="коды_проектов4"/>
      <sheetName val="5_8_ВГР_для_БДР4"/>
      <sheetName val="Сп_СМиМ3"/>
      <sheetName val="Сп_Контрагенты3"/>
      <sheetName val="Сп_Номер_сметы3"/>
      <sheetName val="статьи_БДДС3"/>
      <sheetName val="статьи_БДР3"/>
      <sheetName val="Integrali_e_proporzionali7"/>
      <sheetName val="OB_20007"/>
      <sheetName val="Turnover_20007"/>
      <sheetName val="Свод_ДДС6"/>
      <sheetName val="Share_Price_20026"/>
      <sheetName val="коды_проектов5"/>
      <sheetName val="5_8_ВГР_для_БДР5"/>
      <sheetName val="Сп_СМиМ4"/>
      <sheetName val="Сп_Контрагенты4"/>
      <sheetName val="Сп_Номер_сметы4"/>
      <sheetName val="статьи_БДДС4"/>
      <sheetName val="статьи_БДР4"/>
      <sheetName val="Integrali_e_proporzionali8"/>
      <sheetName val="OB_20008"/>
      <sheetName val="Turnover_20008"/>
      <sheetName val="Свод_ДДС7"/>
      <sheetName val="Share_Price_20027"/>
      <sheetName val="коды_проектов6"/>
      <sheetName val="5_8_ВГР_для_БДР6"/>
      <sheetName val="Сп_СМиМ5"/>
      <sheetName val="Сп_Контрагенты5"/>
      <sheetName val="Сп_Номер_сметы5"/>
      <sheetName val="статьи_БДДС5"/>
      <sheetName val="статьи_БДР5"/>
      <sheetName val="Integrali_e_proporzionali9"/>
      <sheetName val="OB_20009"/>
      <sheetName val="Turnover_20009"/>
      <sheetName val="Свод_ДДС8"/>
      <sheetName val="Share_Price_20028"/>
      <sheetName val="коды_проектов7"/>
      <sheetName val="5_8_ВГР_для_БДР7"/>
      <sheetName val="Сп_СМиМ6"/>
      <sheetName val="Сп_Контрагенты6"/>
      <sheetName val="Сп_Номер_сметы6"/>
      <sheetName val="статьи_БДДС6"/>
      <sheetName val="статьи_БДР6"/>
      <sheetName val="Новый справочник БДР"/>
      <sheetName val="Приложение 2 (НРР)"/>
      <sheetName val="Закупки"/>
      <sheetName val="Natl Consult Reg."/>
      <sheetName val="6Mp1"/>
      <sheetName val="Help"/>
      <sheetName val="справочник"/>
      <sheetName val="ЗАГРУЗКА"/>
      <sheetName val="A"/>
      <sheetName val="Константы"/>
      <sheetName val="ДДС"/>
      <sheetName val="AR2-F21"/>
      <sheetName val="AR1-F20"/>
      <sheetName val="ПРОГНОЗ_1"/>
      <sheetName val="Внутренние Региональные Цик (2"/>
      <sheetName val="Personnel_Свод"/>
      <sheetName val="Hyperion"/>
      <sheetName val="Список действий"/>
      <sheetName val="2013"/>
      <sheetName val="База1"/>
      <sheetName val="C50"/>
      <sheetName val="B22"/>
      <sheetName val="Support"/>
      <sheetName val="Вид_графиков"/>
      <sheetName val="Запрос"/>
      <sheetName val=" справка виды работ и KPI"/>
      <sheetName val="Sheet1"/>
      <sheetName val="БДР с Дулис"/>
      <sheetName val="БДР свод по ОП"/>
      <sheetName val="12 В.-Прибр"/>
      <sheetName val="10 Песч"/>
      <sheetName val="21 Песч"/>
      <sheetName val="23 Песч"/>
      <sheetName val="2 таимб"/>
      <sheetName val="1 чунс"/>
      <sheetName val="2 Абакан"/>
      <sheetName val="3 Абакан"/>
      <sheetName val="3 Имбин"/>
      <sheetName val="4 Имбин"/>
      <sheetName val="2 Ильб"/>
      <sheetName val="6 Ильб"/>
      <sheetName val="11 Чик"/>
      <sheetName val="1 Бохан"/>
      <sheetName val="2 Бохан"/>
      <sheetName val="2С Н.-Квакч"/>
      <sheetName val="4П Кшук"/>
      <sheetName val="Свод по ВСП (без нов.скв)"/>
      <sheetName val="АК"/>
      <sheetName val="БПО"/>
      <sheetName val="ЭС"/>
      <sheetName val="ЛПЖ"/>
      <sheetName val="УХМТР"/>
      <sheetName val="ЦКС"/>
      <sheetName val="Объекты КБГ"/>
      <sheetName val="Прочие"/>
      <sheetName val="сч,20,сч.23,сч.26 (нов.скв)"/>
      <sheetName val="18-05 Дул"/>
      <sheetName val="18-11 Дул"/>
      <sheetName val="18-08 Дул"/>
      <sheetName val="18-01 Дул"/>
      <sheetName val="21 Нерц"/>
      <sheetName val="Лист7"/>
      <sheetName val="Лист8"/>
      <sheetName val="доход от 15.02 на 17407м"/>
      <sheetName val="доход Дулис с моб"/>
      <sheetName val="Свод_проекты"/>
      <sheetName val="Проект_1"/>
      <sheetName val="Проект_2"/>
      <sheetName val="Проект_3"/>
      <sheetName val="Проект_4"/>
      <sheetName val="Проект_5"/>
      <sheetName val="Проект_6"/>
      <sheetName val="Проект_7"/>
      <sheetName val="Проект_8"/>
      <sheetName val="Проект_9"/>
      <sheetName val="Проект_10"/>
      <sheetName val="Проект_11"/>
      <sheetName val="ФА_март"/>
      <sheetName val="Комментарии"/>
      <sheetName val="Бридж_В_март"/>
      <sheetName val="Бридж_П_март"/>
      <sheetName val=" БДР "/>
      <sheetName val="Баланс УУ"/>
      <sheetName val="ДДС кос"/>
      <sheetName val="ДДС_прям"/>
      <sheetName val="Скв.52"/>
      <sheetName val="Скв.205"/>
      <sheetName val="Скв.123"/>
      <sheetName val="Скв.202"/>
      <sheetName val="Скв.160"/>
      <sheetName val="БДР (52)"/>
      <sheetName val="БДР (Исп)"/>
      <sheetName val="БДР(общ)"/>
      <sheetName val="Форма"/>
      <sheetName val="БДР 2015"/>
      <sheetName val="БДР"/>
      <sheetName val="Дни (риск)"/>
      <sheetName val="СС"/>
      <sheetName val="БС"/>
      <sheetName val="Дни"/>
      <sheetName val="Выручка риск"/>
      <sheetName val="Выручка дог."/>
      <sheetName val="Криос"/>
      <sheetName val="ДДС (2014)"/>
      <sheetName val="IN PUT"/>
      <sheetName val="Лизинг"/>
      <sheetName val="2. выпадающие списки"/>
      <sheetName val="2013 БУХ"/>
      <sheetName val="2013 FN"/>
      <sheetName val="Integrali_e_proporzionali10"/>
      <sheetName val="OB_200010"/>
      <sheetName val="Turnover_200010"/>
      <sheetName val="Свод_ДДС9"/>
      <sheetName val="Share_Price_20029"/>
      <sheetName val="коды_проектов8"/>
      <sheetName val="5_8_ВГР_для_БДР8"/>
      <sheetName val="Сп_СМиМ7"/>
      <sheetName val="Сп_Контрагенты7"/>
      <sheetName val="Сп_Номер_сметы7"/>
      <sheetName val="статьи_БДДС7"/>
      <sheetName val="статьи_БДР7"/>
      <sheetName val="Новый_справочник_БДР"/>
      <sheetName val="Приложение_2_(НРР)"/>
      <sheetName val="Natl_Consult_Reg_"/>
      <sheetName val="Внутренние_Региональные_Цик_(2"/>
      <sheetName val="Список_действий"/>
      <sheetName val="_справка_виды_работ_и_KPI"/>
      <sheetName val="БДР_с_Дулис"/>
      <sheetName val="БДР_свод_по_ОП"/>
      <sheetName val="12_В_-Прибр"/>
      <sheetName val="10_Песч"/>
      <sheetName val="21_Песч"/>
      <sheetName val="23_Песч"/>
      <sheetName val="2_таимб"/>
      <sheetName val="1_чунс"/>
      <sheetName val="2_Абакан"/>
      <sheetName val="3_Абакан"/>
      <sheetName val="3_Имбин"/>
      <sheetName val="4_Имбин"/>
      <sheetName val="2_Ильб"/>
      <sheetName val="6_Ильб"/>
      <sheetName val="11_Чик"/>
      <sheetName val="1_Бохан"/>
      <sheetName val="2_Бохан"/>
      <sheetName val="2С_Н_-Квакч"/>
      <sheetName val="4П_Кшук"/>
      <sheetName val="Свод_по_ВСП_(без_нов_скв)"/>
      <sheetName val="Объекты_КБГ"/>
      <sheetName val="сч,20,сч_23,сч_26_(нов_скв)"/>
      <sheetName val="18-05_Дул"/>
      <sheetName val="18-11_Дул"/>
      <sheetName val="18-08_Дул"/>
      <sheetName val="18-01_Дул"/>
      <sheetName val="21_Нерц"/>
      <sheetName val="доход_от_15_02_на_17407м"/>
      <sheetName val="доход_Дулис_с_моб"/>
      <sheetName val="_БДР_"/>
      <sheetName val="Баланс_УУ"/>
      <sheetName val="ДДС_кос"/>
      <sheetName val="Скв_52"/>
      <sheetName val="Скв_205"/>
      <sheetName val="Скв_123"/>
      <sheetName val="Скв_202"/>
      <sheetName val="Скв_160"/>
      <sheetName val="БДР_(52)"/>
      <sheetName val="БДР_(Исп)"/>
      <sheetName val="БДР_2015"/>
      <sheetName val="Дни_(риск)"/>
      <sheetName val="Выручка_риск"/>
      <sheetName val="Выручка_дог_"/>
      <sheetName val="ДДС_(2014)"/>
      <sheetName val="IN_PUT"/>
      <sheetName val="2__выпадающие_списки"/>
      <sheetName val="2013_БУХ"/>
      <sheetName val="2013_FN"/>
      <sheetName val="IFRS Mapping"/>
      <sheetName val="52001"/>
      <sheetName val="УК ДДС"/>
      <sheetName val="URS"/>
      <sheetName val="Info"/>
      <sheetName val=" nfcst_py"/>
      <sheetName val="Работают (без вернувшихся)"/>
      <sheetName val="Уволены (без переводов)"/>
      <sheetName val="Support tables"/>
      <sheetName val="ФС_Группы_БК"/>
      <sheetName val="Исполнитель"/>
      <sheetName val="Спр"/>
      <sheetName val="СПП_Проект"/>
      <sheetName val="Контрагент"/>
      <sheetName val="95.5.1"/>
      <sheetName val="1-ЭСПЦ"/>
      <sheetName val="Спр_системы_опл"/>
      <sheetName val="Спр_Предпр"/>
      <sheetName val="AJE62"/>
      <sheetName val="Этап 1"/>
      <sheetName val="Schedule (Списки)"/>
      <sheetName val="дл"/>
      <sheetName val="ТЭП"/>
      <sheetName val="TRIAL BALANCE"/>
      <sheetName val="TDSheet"/>
      <sheetName val="УК_ДДС"/>
      <sheetName val="Support_tables"/>
      <sheetName val="_nfcst_py"/>
      <sheetName val="Работают_(без_вернувшихся)"/>
      <sheetName val="Уволены_(без_переводов)"/>
      <sheetName val=""/>
      <sheetName val="Справочник названий"/>
      <sheetName val="Natl_Consult_Reg_1"/>
      <sheetName val="Natl_Consult_Reg_2"/>
      <sheetName val="Natl_Consult_Reg_3"/>
      <sheetName val="Natl_Consult_Reg_4"/>
      <sheetName val="Оценка СВК и СУР"/>
      <sheetName val="Справочно"/>
      <sheetName val="01.07.04-31.07.04"/>
      <sheetName val="Q-200 Трансформация"/>
      <sheetName val="План счетов"/>
      <sheetName val="РС"/>
      <sheetName val="Исходные данные"/>
      <sheetName val="сводная табл план-факт"/>
      <sheetName val="Списки контрактов"/>
      <sheetName val="Справочники таблиц"/>
      <sheetName val="Реестр по комиссиям 2019"/>
      <sheetName val="МТТ-АС"/>
      <sheetName val="МТТ ЖП Кт 60, 76"/>
      <sheetName val="ОСВ ЗК ЭФКО"/>
      <sheetName val="ЗК ЭФКО - АС"/>
      <sheetName val="ЗК ЭФКО Кт 60,76"/>
      <sheetName val="ОСВ Семена"/>
      <sheetName val="Семена-АС"/>
      <sheetName val="Каскад-АС"/>
      <sheetName val="ОСВ ЗК ЭФКО-К"/>
      <sheetName val="ЗК ЭФКО-К - АС"/>
      <sheetName val="ЗК ЭФКО-К Кт 60,76"/>
      <sheetName val="ОСВ ЭФКО"/>
      <sheetName val="ЭФКО-АС"/>
      <sheetName val="ОСВ ТПК"/>
      <sheetName val="ТПК - АС"/>
      <sheetName val="ТПК Кт 60, 76"/>
    </sheetNames>
    <sheetDataSet>
      <sheetData sheetId="0">
        <row r="1">
          <cell r="B1">
            <v>-1221134.819999984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>
        <row r="1">
          <cell r="B1">
            <v>-1221134.819999984</v>
          </cell>
        </row>
      </sheetData>
      <sheetData sheetId="38">
        <row r="1">
          <cell r="B1">
            <v>-1221134.819999984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B1">
            <v>-1221134.819999984</v>
          </cell>
        </row>
      </sheetData>
      <sheetData sheetId="57">
        <row r="1">
          <cell r="B1">
            <v>-1221134.819999984</v>
          </cell>
        </row>
      </sheetData>
      <sheetData sheetId="58">
        <row r="1">
          <cell r="B1">
            <v>-1221134.819999984</v>
          </cell>
        </row>
      </sheetData>
      <sheetData sheetId="59">
        <row r="1">
          <cell r="B1">
            <v>-1221134.819999984</v>
          </cell>
        </row>
      </sheetData>
      <sheetData sheetId="60">
        <row r="1">
          <cell r="B1">
            <v>-1221134.819999984</v>
          </cell>
        </row>
      </sheetData>
      <sheetData sheetId="61">
        <row r="1">
          <cell r="B1">
            <v>-1221134.819999984</v>
          </cell>
        </row>
      </sheetData>
      <sheetData sheetId="62">
        <row r="1">
          <cell r="B1">
            <v>-1221134.819999984</v>
          </cell>
        </row>
      </sheetData>
      <sheetData sheetId="63">
        <row r="1">
          <cell r="B1">
            <v>-1221134.819999984</v>
          </cell>
        </row>
      </sheetData>
      <sheetData sheetId="64">
        <row r="1">
          <cell r="B1">
            <v>-1221134.819999984</v>
          </cell>
        </row>
      </sheetData>
      <sheetData sheetId="65">
        <row r="1">
          <cell r="B1">
            <v>-1221134.819999984</v>
          </cell>
        </row>
      </sheetData>
      <sheetData sheetId="66">
        <row r="1">
          <cell r="B1">
            <v>-1221134.819999984</v>
          </cell>
        </row>
      </sheetData>
      <sheetData sheetId="67">
        <row r="1">
          <cell r="B1">
            <v>-1221134.819999984</v>
          </cell>
        </row>
      </sheetData>
      <sheetData sheetId="68">
        <row r="1">
          <cell r="B1">
            <v>-1221134.819999984</v>
          </cell>
        </row>
      </sheetData>
      <sheetData sheetId="69">
        <row r="1">
          <cell r="B1">
            <v>-1221134.819999984</v>
          </cell>
        </row>
      </sheetData>
      <sheetData sheetId="70">
        <row r="1">
          <cell r="B1">
            <v>-1221134.819999984</v>
          </cell>
        </row>
      </sheetData>
      <sheetData sheetId="71">
        <row r="1">
          <cell r="B1">
            <v>-1221134.819999984</v>
          </cell>
        </row>
      </sheetData>
      <sheetData sheetId="72">
        <row r="1">
          <cell r="B1">
            <v>-1221134.819999984</v>
          </cell>
        </row>
      </sheetData>
      <sheetData sheetId="73">
        <row r="1">
          <cell r="B1">
            <v>-1221134.819999984</v>
          </cell>
        </row>
      </sheetData>
      <sheetData sheetId="74">
        <row r="1">
          <cell r="B1">
            <v>-1221134.819999984</v>
          </cell>
        </row>
      </sheetData>
      <sheetData sheetId="75">
        <row r="1">
          <cell r="B1">
            <v>-1221134.819999984</v>
          </cell>
        </row>
      </sheetData>
      <sheetData sheetId="76">
        <row r="1">
          <cell r="B1">
            <v>-1221134.819999984</v>
          </cell>
        </row>
      </sheetData>
      <sheetData sheetId="77">
        <row r="1">
          <cell r="B1">
            <v>-1221134.819999984</v>
          </cell>
        </row>
      </sheetData>
      <sheetData sheetId="78">
        <row r="1">
          <cell r="B1">
            <v>-1221134.819999984</v>
          </cell>
        </row>
      </sheetData>
      <sheetData sheetId="79">
        <row r="1">
          <cell r="B1">
            <v>-1221134.819999984</v>
          </cell>
        </row>
      </sheetData>
      <sheetData sheetId="80">
        <row r="1">
          <cell r="B1">
            <v>-1221134.819999984</v>
          </cell>
        </row>
      </sheetData>
      <sheetData sheetId="81">
        <row r="1">
          <cell r="B1">
            <v>-1221134.819999984</v>
          </cell>
        </row>
      </sheetData>
      <sheetData sheetId="82">
        <row r="1">
          <cell r="B1">
            <v>-1221134.819999984</v>
          </cell>
        </row>
      </sheetData>
      <sheetData sheetId="83">
        <row r="1">
          <cell r="B1">
            <v>-1221134.819999984</v>
          </cell>
        </row>
      </sheetData>
      <sheetData sheetId="84">
        <row r="1">
          <cell r="B1">
            <v>-1221134.819999984</v>
          </cell>
        </row>
      </sheetData>
      <sheetData sheetId="85">
        <row r="1">
          <cell r="B1">
            <v>-1221134.819999984</v>
          </cell>
        </row>
      </sheetData>
      <sheetData sheetId="86">
        <row r="1">
          <cell r="B1">
            <v>-1221134.819999984</v>
          </cell>
        </row>
      </sheetData>
      <sheetData sheetId="87">
        <row r="1">
          <cell r="B1">
            <v>-1221134.819999984</v>
          </cell>
        </row>
      </sheetData>
      <sheetData sheetId="88">
        <row r="1">
          <cell r="B1">
            <v>-1221134.819999984</v>
          </cell>
        </row>
      </sheetData>
      <sheetData sheetId="89">
        <row r="1">
          <cell r="B1">
            <v>-1221134.819999984</v>
          </cell>
        </row>
      </sheetData>
      <sheetData sheetId="90">
        <row r="1">
          <cell r="B1">
            <v>-1221134.819999984</v>
          </cell>
        </row>
      </sheetData>
      <sheetData sheetId="91">
        <row r="1">
          <cell r="B1">
            <v>-1221134.819999984</v>
          </cell>
        </row>
      </sheetData>
      <sheetData sheetId="92">
        <row r="1">
          <cell r="B1">
            <v>-1221134.819999984</v>
          </cell>
        </row>
      </sheetData>
      <sheetData sheetId="93">
        <row r="1">
          <cell r="B1">
            <v>-1221134.819999984</v>
          </cell>
        </row>
      </sheetData>
      <sheetData sheetId="94">
        <row r="1">
          <cell r="B1">
            <v>-1221134.819999984</v>
          </cell>
        </row>
      </sheetData>
      <sheetData sheetId="95">
        <row r="1">
          <cell r="B1">
            <v>-1221134.819999984</v>
          </cell>
        </row>
      </sheetData>
      <sheetData sheetId="96">
        <row r="1">
          <cell r="B1">
            <v>-1221134.819999984</v>
          </cell>
        </row>
      </sheetData>
      <sheetData sheetId="97">
        <row r="1">
          <cell r="B1">
            <v>-1221134.819999984</v>
          </cell>
        </row>
      </sheetData>
      <sheetData sheetId="98">
        <row r="1">
          <cell r="B1">
            <v>-1221134.819999984</v>
          </cell>
        </row>
      </sheetData>
      <sheetData sheetId="99">
        <row r="1">
          <cell r="B1">
            <v>-1221134.819999984</v>
          </cell>
        </row>
      </sheetData>
      <sheetData sheetId="100">
        <row r="1">
          <cell r="B1">
            <v>-1221134.819999984</v>
          </cell>
        </row>
      </sheetData>
      <sheetData sheetId="101">
        <row r="1">
          <cell r="B1">
            <v>-1221134.819999984</v>
          </cell>
        </row>
      </sheetData>
      <sheetData sheetId="102">
        <row r="1">
          <cell r="B1">
            <v>-1221134.819999984</v>
          </cell>
        </row>
      </sheetData>
      <sheetData sheetId="103">
        <row r="1">
          <cell r="B1">
            <v>-1221134.819999984</v>
          </cell>
        </row>
      </sheetData>
      <sheetData sheetId="104">
        <row r="1">
          <cell r="B1">
            <v>-1221134.819999984</v>
          </cell>
        </row>
      </sheetData>
      <sheetData sheetId="105">
        <row r="1">
          <cell r="B1">
            <v>-1221134.819999984</v>
          </cell>
        </row>
      </sheetData>
      <sheetData sheetId="106">
        <row r="1">
          <cell r="B1">
            <v>-1221134.819999984</v>
          </cell>
        </row>
      </sheetData>
      <sheetData sheetId="107">
        <row r="1">
          <cell r="B1">
            <v>-1221134.819999984</v>
          </cell>
        </row>
      </sheetData>
      <sheetData sheetId="108">
        <row r="1">
          <cell r="B1">
            <v>-1221134.819999984</v>
          </cell>
        </row>
      </sheetData>
      <sheetData sheetId="109">
        <row r="1">
          <cell r="B1">
            <v>-1221134.819999984</v>
          </cell>
        </row>
      </sheetData>
      <sheetData sheetId="110">
        <row r="1">
          <cell r="B1">
            <v>-1221134.819999984</v>
          </cell>
        </row>
      </sheetData>
      <sheetData sheetId="111">
        <row r="1">
          <cell r="B1">
            <v>-1221134.819999984</v>
          </cell>
        </row>
      </sheetData>
      <sheetData sheetId="112">
        <row r="1">
          <cell r="B1">
            <v>-1221134.819999984</v>
          </cell>
        </row>
      </sheetData>
      <sheetData sheetId="113">
        <row r="1">
          <cell r="B1">
            <v>-1221134.819999984</v>
          </cell>
        </row>
      </sheetData>
      <sheetData sheetId="114">
        <row r="1">
          <cell r="B1">
            <v>-1221134.819999984</v>
          </cell>
        </row>
      </sheetData>
      <sheetData sheetId="115">
        <row r="1">
          <cell r="B1">
            <v>-1221134.819999984</v>
          </cell>
        </row>
      </sheetData>
      <sheetData sheetId="116">
        <row r="1">
          <cell r="B1">
            <v>-1221134.819999984</v>
          </cell>
        </row>
      </sheetData>
      <sheetData sheetId="117">
        <row r="1">
          <cell r="B1">
            <v>-1221134.819999984</v>
          </cell>
        </row>
      </sheetData>
      <sheetData sheetId="118">
        <row r="1">
          <cell r="B1">
            <v>-1221134.819999984</v>
          </cell>
        </row>
      </sheetData>
      <sheetData sheetId="119">
        <row r="1">
          <cell r="B1">
            <v>-1221134.819999984</v>
          </cell>
        </row>
      </sheetData>
      <sheetData sheetId="120">
        <row r="1">
          <cell r="B1">
            <v>-1221134.819999984</v>
          </cell>
        </row>
      </sheetData>
      <sheetData sheetId="121">
        <row r="1">
          <cell r="B1">
            <v>-1221134.819999984</v>
          </cell>
        </row>
      </sheetData>
      <sheetData sheetId="122">
        <row r="1">
          <cell r="B1">
            <v>-1221134.819999984</v>
          </cell>
        </row>
      </sheetData>
      <sheetData sheetId="123">
        <row r="1">
          <cell r="B1">
            <v>-1221134.819999984</v>
          </cell>
        </row>
      </sheetData>
      <sheetData sheetId="124">
        <row r="1">
          <cell r="B1">
            <v>-1221134.819999984</v>
          </cell>
        </row>
      </sheetData>
      <sheetData sheetId="125">
        <row r="1">
          <cell r="B1">
            <v>-1221134.819999984</v>
          </cell>
        </row>
      </sheetData>
      <sheetData sheetId="126">
        <row r="1">
          <cell r="B1">
            <v>-1221134.819999984</v>
          </cell>
        </row>
      </sheetData>
      <sheetData sheetId="127">
        <row r="1">
          <cell r="B1">
            <v>-1221134.819999984</v>
          </cell>
        </row>
      </sheetData>
      <sheetData sheetId="128">
        <row r="1">
          <cell r="B1">
            <v>-1221134.819999984</v>
          </cell>
        </row>
      </sheetData>
      <sheetData sheetId="129">
        <row r="1">
          <cell r="B1">
            <v>-1221134.819999984</v>
          </cell>
        </row>
      </sheetData>
      <sheetData sheetId="130">
        <row r="1">
          <cell r="B1">
            <v>-1221134.819999984</v>
          </cell>
        </row>
      </sheetData>
      <sheetData sheetId="131">
        <row r="1">
          <cell r="B1">
            <v>-1221134.819999984</v>
          </cell>
        </row>
      </sheetData>
      <sheetData sheetId="132">
        <row r="1">
          <cell r="B1">
            <v>-1221134.819999984</v>
          </cell>
        </row>
      </sheetData>
      <sheetData sheetId="133">
        <row r="1">
          <cell r="B1">
            <v>-1221134.819999984</v>
          </cell>
        </row>
      </sheetData>
      <sheetData sheetId="134">
        <row r="1">
          <cell r="B1">
            <v>-1221134.819999984</v>
          </cell>
        </row>
      </sheetData>
      <sheetData sheetId="135">
        <row r="1">
          <cell r="B1">
            <v>-1221134.819999984</v>
          </cell>
        </row>
      </sheetData>
      <sheetData sheetId="136">
        <row r="1">
          <cell r="B1">
            <v>-1221134.819999984</v>
          </cell>
        </row>
      </sheetData>
      <sheetData sheetId="137">
        <row r="1">
          <cell r="B1">
            <v>-1221134.819999984</v>
          </cell>
        </row>
      </sheetData>
      <sheetData sheetId="138">
        <row r="1">
          <cell r="B1">
            <v>-1221134.819999984</v>
          </cell>
        </row>
      </sheetData>
      <sheetData sheetId="139">
        <row r="1">
          <cell r="B1">
            <v>-1221134.819999984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B1">
            <v>-1221134.819999984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1">
          <cell r="B1">
            <v>-1221134.819999984</v>
          </cell>
        </row>
      </sheetData>
      <sheetData sheetId="168">
        <row r="1">
          <cell r="B1">
            <v>-1221134.819999984</v>
          </cell>
        </row>
      </sheetData>
      <sheetData sheetId="169">
        <row r="1">
          <cell r="B1">
            <v>-1221134.819999984</v>
          </cell>
        </row>
      </sheetData>
      <sheetData sheetId="170">
        <row r="1">
          <cell r="B1">
            <v>-1221134.819999984</v>
          </cell>
        </row>
      </sheetData>
      <sheetData sheetId="171">
        <row r="1">
          <cell r="B1">
            <v>-1221134.819999984</v>
          </cell>
        </row>
      </sheetData>
      <sheetData sheetId="172">
        <row r="1">
          <cell r="B1">
            <v>-1221134.819999984</v>
          </cell>
        </row>
      </sheetData>
      <sheetData sheetId="173">
        <row r="1">
          <cell r="B1">
            <v>-1221134.819999984</v>
          </cell>
        </row>
      </sheetData>
      <sheetData sheetId="174">
        <row r="1">
          <cell r="B1">
            <v>-1221134.819999984</v>
          </cell>
        </row>
      </sheetData>
      <sheetData sheetId="175">
        <row r="1">
          <cell r="B1">
            <v>-1221134.819999984</v>
          </cell>
        </row>
      </sheetData>
      <sheetData sheetId="176">
        <row r="1">
          <cell r="B1">
            <v>-1221134.819999984</v>
          </cell>
        </row>
      </sheetData>
      <sheetData sheetId="177">
        <row r="1">
          <cell r="B1">
            <v>-1221134.819999984</v>
          </cell>
        </row>
      </sheetData>
      <sheetData sheetId="178">
        <row r="1">
          <cell r="B1">
            <v>-1221134.819999984</v>
          </cell>
        </row>
      </sheetData>
      <sheetData sheetId="179">
        <row r="1">
          <cell r="B1">
            <v>-1221134.819999984</v>
          </cell>
        </row>
      </sheetData>
      <sheetData sheetId="180">
        <row r="1">
          <cell r="B1">
            <v>-1221134.819999984</v>
          </cell>
        </row>
      </sheetData>
      <sheetData sheetId="181">
        <row r="1">
          <cell r="B1">
            <v>-1221134.819999984</v>
          </cell>
        </row>
      </sheetData>
      <sheetData sheetId="182">
        <row r="1">
          <cell r="B1">
            <v>-1221134.819999984</v>
          </cell>
        </row>
      </sheetData>
      <sheetData sheetId="183">
        <row r="1">
          <cell r="B1">
            <v>-1221134.819999984</v>
          </cell>
        </row>
      </sheetData>
      <sheetData sheetId="184">
        <row r="1">
          <cell r="B1">
            <v>-1221134.819999984</v>
          </cell>
        </row>
      </sheetData>
      <sheetData sheetId="185">
        <row r="1">
          <cell r="B1">
            <v>-1221134.819999984</v>
          </cell>
        </row>
      </sheetData>
      <sheetData sheetId="186">
        <row r="1">
          <cell r="B1">
            <v>-1221134.819999984</v>
          </cell>
        </row>
      </sheetData>
      <sheetData sheetId="187">
        <row r="1">
          <cell r="B1">
            <v>-1221134.819999984</v>
          </cell>
        </row>
      </sheetData>
      <sheetData sheetId="188">
        <row r="1">
          <cell r="B1">
            <v>-1221134.819999984</v>
          </cell>
        </row>
      </sheetData>
      <sheetData sheetId="189">
        <row r="1">
          <cell r="B1">
            <v>-1221134.819999984</v>
          </cell>
        </row>
      </sheetData>
      <sheetData sheetId="190">
        <row r="1">
          <cell r="B1">
            <v>-1221134.819999984</v>
          </cell>
        </row>
      </sheetData>
      <sheetData sheetId="191">
        <row r="1">
          <cell r="B1">
            <v>-1221134.819999984</v>
          </cell>
        </row>
      </sheetData>
      <sheetData sheetId="192">
        <row r="1">
          <cell r="B1">
            <v>-1221134.819999984</v>
          </cell>
        </row>
      </sheetData>
      <sheetData sheetId="193">
        <row r="1">
          <cell r="B1">
            <v>-1221134.819999984</v>
          </cell>
        </row>
      </sheetData>
      <sheetData sheetId="194">
        <row r="1">
          <cell r="B1">
            <v>-1221134.819999984</v>
          </cell>
        </row>
      </sheetData>
      <sheetData sheetId="195">
        <row r="1">
          <cell r="B1">
            <v>-1221134.819999984</v>
          </cell>
        </row>
      </sheetData>
      <sheetData sheetId="196">
        <row r="1">
          <cell r="B1">
            <v>-1221134.819999984</v>
          </cell>
        </row>
      </sheetData>
      <sheetData sheetId="197">
        <row r="1">
          <cell r="B1">
            <v>-1221134.819999984</v>
          </cell>
        </row>
      </sheetData>
      <sheetData sheetId="198">
        <row r="1">
          <cell r="B1">
            <v>-1221134.819999984</v>
          </cell>
        </row>
      </sheetData>
      <sheetData sheetId="199">
        <row r="1">
          <cell r="B1">
            <v>-1221134.819999984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B1">
            <v>-1221134.819999984</v>
          </cell>
        </row>
      </sheetData>
      <sheetData sheetId="222">
        <row r="1">
          <cell r="B1">
            <v>-1221134.819999984</v>
          </cell>
        </row>
      </sheetData>
      <sheetData sheetId="223">
        <row r="1">
          <cell r="B1">
            <v>-1221134.819999984</v>
          </cell>
        </row>
      </sheetData>
      <sheetData sheetId="224">
        <row r="1">
          <cell r="B1">
            <v>-1221134.819999984</v>
          </cell>
        </row>
      </sheetData>
      <sheetData sheetId="225">
        <row r="1">
          <cell r="B1">
            <v>-1221134.819999984</v>
          </cell>
        </row>
      </sheetData>
      <sheetData sheetId="226">
        <row r="1">
          <cell r="B1">
            <v>-1221134.819999984</v>
          </cell>
        </row>
      </sheetData>
      <sheetData sheetId="227">
        <row r="1">
          <cell r="B1">
            <v>-1221134.819999984</v>
          </cell>
        </row>
      </sheetData>
      <sheetData sheetId="228">
        <row r="1">
          <cell r="B1">
            <v>-1221134.819999984</v>
          </cell>
        </row>
      </sheetData>
      <sheetData sheetId="229">
        <row r="1">
          <cell r="B1">
            <v>-1221134.819999984</v>
          </cell>
        </row>
      </sheetData>
      <sheetData sheetId="230">
        <row r="1">
          <cell r="B1">
            <v>-1221134.819999984</v>
          </cell>
        </row>
      </sheetData>
      <sheetData sheetId="231">
        <row r="1">
          <cell r="B1">
            <v>-1221134.819999984</v>
          </cell>
        </row>
      </sheetData>
      <sheetData sheetId="232">
        <row r="1">
          <cell r="B1">
            <v>-1221134.819999984</v>
          </cell>
        </row>
      </sheetData>
      <sheetData sheetId="233">
        <row r="1">
          <cell r="B1">
            <v>0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B1">
            <v>-1221134.819999984</v>
          </cell>
        </row>
      </sheetData>
      <sheetData sheetId="250">
        <row r="1">
          <cell r="B1">
            <v>-1221134.819999984</v>
          </cell>
        </row>
      </sheetData>
      <sheetData sheetId="251">
        <row r="1">
          <cell r="B1">
            <v>-1221134.819999984</v>
          </cell>
        </row>
      </sheetData>
      <sheetData sheetId="252">
        <row r="1">
          <cell r="B1">
            <v>-1221134.819999984</v>
          </cell>
        </row>
      </sheetData>
      <sheetData sheetId="253">
        <row r="1">
          <cell r="B1">
            <v>-1221134.819999984</v>
          </cell>
        </row>
      </sheetData>
      <sheetData sheetId="254">
        <row r="1">
          <cell r="B1">
            <v>-1221134.819999984</v>
          </cell>
        </row>
      </sheetData>
      <sheetData sheetId="255">
        <row r="1">
          <cell r="B1">
            <v>-1221134.819999984</v>
          </cell>
        </row>
      </sheetData>
      <sheetData sheetId="256">
        <row r="1">
          <cell r="B1">
            <v>-1221134.819999984</v>
          </cell>
        </row>
      </sheetData>
      <sheetData sheetId="257">
        <row r="1">
          <cell r="B1">
            <v>-1221134.819999984</v>
          </cell>
        </row>
      </sheetData>
      <sheetData sheetId="258">
        <row r="1">
          <cell r="B1">
            <v>-1221134.819999984</v>
          </cell>
        </row>
      </sheetData>
      <sheetData sheetId="259">
        <row r="1">
          <cell r="B1">
            <v>-1221134.819999984</v>
          </cell>
        </row>
      </sheetData>
      <sheetData sheetId="260">
        <row r="1">
          <cell r="B1">
            <v>-1221134.819999984</v>
          </cell>
        </row>
      </sheetData>
      <sheetData sheetId="261">
        <row r="1">
          <cell r="B1">
            <v>-1221134.819999984</v>
          </cell>
        </row>
      </sheetData>
      <sheetData sheetId="262">
        <row r="1">
          <cell r="B1">
            <v>-1221134.819999984</v>
          </cell>
        </row>
      </sheetData>
      <sheetData sheetId="263">
        <row r="1">
          <cell r="B1">
            <v>-1221134.819999984</v>
          </cell>
        </row>
      </sheetData>
      <sheetData sheetId="264">
        <row r="1">
          <cell r="B1">
            <v>-1221134.819999984</v>
          </cell>
        </row>
      </sheetData>
      <sheetData sheetId="265">
        <row r="1">
          <cell r="B1">
            <v>-1221134.819999984</v>
          </cell>
        </row>
      </sheetData>
      <sheetData sheetId="266">
        <row r="1">
          <cell r="B1">
            <v>-1221134.819999984</v>
          </cell>
        </row>
      </sheetData>
      <sheetData sheetId="267">
        <row r="1">
          <cell r="B1">
            <v>-1221134.819999984</v>
          </cell>
        </row>
      </sheetData>
      <sheetData sheetId="268">
        <row r="1">
          <cell r="B1">
            <v>-1221134.819999984</v>
          </cell>
        </row>
      </sheetData>
      <sheetData sheetId="269">
        <row r="1">
          <cell r="B1">
            <v>-1221134.819999984</v>
          </cell>
        </row>
      </sheetData>
      <sheetData sheetId="270">
        <row r="1">
          <cell r="B1">
            <v>-1221134.819999984</v>
          </cell>
        </row>
      </sheetData>
      <sheetData sheetId="271">
        <row r="1">
          <cell r="B1">
            <v>-1221134.819999984</v>
          </cell>
        </row>
      </sheetData>
      <sheetData sheetId="272">
        <row r="1">
          <cell r="B1">
            <v>-1221134.819999984</v>
          </cell>
        </row>
      </sheetData>
      <sheetData sheetId="273">
        <row r="1">
          <cell r="B1">
            <v>-1221134.819999984</v>
          </cell>
        </row>
      </sheetData>
      <sheetData sheetId="274">
        <row r="1">
          <cell r="B1">
            <v>-1221134.819999984</v>
          </cell>
        </row>
      </sheetData>
      <sheetData sheetId="275">
        <row r="1">
          <cell r="B1">
            <v>-1221134.819999984</v>
          </cell>
        </row>
      </sheetData>
      <sheetData sheetId="276">
        <row r="1">
          <cell r="B1">
            <v>-1221134.819999984</v>
          </cell>
        </row>
      </sheetData>
      <sheetData sheetId="277">
        <row r="1">
          <cell r="B1">
            <v>-1221134.819999984</v>
          </cell>
        </row>
      </sheetData>
      <sheetData sheetId="278">
        <row r="1">
          <cell r="B1">
            <v>-1221134.819999984</v>
          </cell>
        </row>
      </sheetData>
      <sheetData sheetId="279">
        <row r="1">
          <cell r="B1">
            <v>-1221134.819999984</v>
          </cell>
        </row>
      </sheetData>
      <sheetData sheetId="280">
        <row r="1">
          <cell r="B1">
            <v>-1221134.819999984</v>
          </cell>
        </row>
      </sheetData>
      <sheetData sheetId="281">
        <row r="1">
          <cell r="B1">
            <v>-1221134.819999984</v>
          </cell>
        </row>
      </sheetData>
      <sheetData sheetId="282">
        <row r="1">
          <cell r="B1">
            <v>-1221134.819999984</v>
          </cell>
        </row>
      </sheetData>
      <sheetData sheetId="283">
        <row r="1">
          <cell r="B1">
            <v>-1221134.819999984</v>
          </cell>
        </row>
      </sheetData>
      <sheetData sheetId="284">
        <row r="1">
          <cell r="B1">
            <v>-1221134.819999984</v>
          </cell>
        </row>
      </sheetData>
      <sheetData sheetId="285">
        <row r="1">
          <cell r="B1">
            <v>-1221134.819999984</v>
          </cell>
        </row>
      </sheetData>
      <sheetData sheetId="286">
        <row r="1">
          <cell r="B1">
            <v>-1221134.819999984</v>
          </cell>
        </row>
      </sheetData>
      <sheetData sheetId="287">
        <row r="1">
          <cell r="B1">
            <v>-1221134.819999984</v>
          </cell>
        </row>
      </sheetData>
      <sheetData sheetId="288">
        <row r="1">
          <cell r="B1">
            <v>-1221134.819999984</v>
          </cell>
        </row>
      </sheetData>
      <sheetData sheetId="289">
        <row r="1">
          <cell r="B1">
            <v>-1221134.819999984</v>
          </cell>
        </row>
      </sheetData>
      <sheetData sheetId="290">
        <row r="1">
          <cell r="B1">
            <v>-1221134.819999984</v>
          </cell>
        </row>
      </sheetData>
      <sheetData sheetId="291">
        <row r="1">
          <cell r="B1">
            <v>-1221134.819999984</v>
          </cell>
        </row>
      </sheetData>
      <sheetData sheetId="292">
        <row r="1">
          <cell r="B1">
            <v>-1221134.819999984</v>
          </cell>
        </row>
      </sheetData>
      <sheetData sheetId="293">
        <row r="1">
          <cell r="B1">
            <v>-1221134.819999984</v>
          </cell>
        </row>
      </sheetData>
      <sheetData sheetId="294">
        <row r="1">
          <cell r="B1">
            <v>-1221134.819999984</v>
          </cell>
        </row>
      </sheetData>
      <sheetData sheetId="295">
        <row r="1">
          <cell r="B1">
            <v>-1221134.819999984</v>
          </cell>
        </row>
      </sheetData>
      <sheetData sheetId="296">
        <row r="1">
          <cell r="B1">
            <v>-1221134.819999984</v>
          </cell>
        </row>
      </sheetData>
      <sheetData sheetId="297">
        <row r="1">
          <cell r="B1">
            <v>-1221134.819999984</v>
          </cell>
        </row>
      </sheetData>
      <sheetData sheetId="298">
        <row r="1">
          <cell r="B1">
            <v>-1221134.819999984</v>
          </cell>
        </row>
      </sheetData>
      <sheetData sheetId="299">
        <row r="1">
          <cell r="B1">
            <v>-1221134.819999984</v>
          </cell>
        </row>
      </sheetData>
      <sheetData sheetId="300">
        <row r="1">
          <cell r="B1">
            <v>-1221134.819999984</v>
          </cell>
        </row>
      </sheetData>
      <sheetData sheetId="301">
        <row r="1">
          <cell r="B1">
            <v>-1221134.819999984</v>
          </cell>
        </row>
      </sheetData>
      <sheetData sheetId="302">
        <row r="1">
          <cell r="B1">
            <v>-1221134.819999984</v>
          </cell>
        </row>
      </sheetData>
      <sheetData sheetId="303">
        <row r="1">
          <cell r="B1">
            <v>-1221134.819999984</v>
          </cell>
        </row>
      </sheetData>
      <sheetData sheetId="304">
        <row r="1">
          <cell r="B1">
            <v>-1221134.819999984</v>
          </cell>
        </row>
      </sheetData>
      <sheetData sheetId="305">
        <row r="1">
          <cell r="B1">
            <v>-1221134.819999984</v>
          </cell>
        </row>
      </sheetData>
      <sheetData sheetId="306">
        <row r="1">
          <cell r="B1">
            <v>-1221134.819999984</v>
          </cell>
        </row>
      </sheetData>
      <sheetData sheetId="307">
        <row r="1">
          <cell r="B1">
            <v>-1221134.819999984</v>
          </cell>
        </row>
      </sheetData>
      <sheetData sheetId="308">
        <row r="1">
          <cell r="B1">
            <v>-1221134.819999984</v>
          </cell>
        </row>
      </sheetData>
      <sheetData sheetId="309">
        <row r="1">
          <cell r="B1">
            <v>-1221134.819999984</v>
          </cell>
        </row>
      </sheetData>
      <sheetData sheetId="310">
        <row r="1">
          <cell r="B1">
            <v>-1221134.819999984</v>
          </cell>
        </row>
      </sheetData>
      <sheetData sheetId="311">
        <row r="1">
          <cell r="B1">
            <v>-1221134.819999984</v>
          </cell>
        </row>
      </sheetData>
      <sheetData sheetId="312">
        <row r="1">
          <cell r="B1">
            <v>-1221134.819999984</v>
          </cell>
        </row>
      </sheetData>
      <sheetData sheetId="313">
        <row r="1">
          <cell r="B1">
            <v>-1221134.819999984</v>
          </cell>
        </row>
      </sheetData>
      <sheetData sheetId="314">
        <row r="1">
          <cell r="B1">
            <v>-1221134.819999984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>
        <row r="1">
          <cell r="B1">
            <v>-1221134.819999984</v>
          </cell>
        </row>
      </sheetData>
      <sheetData sheetId="337">
        <row r="1">
          <cell r="B1">
            <v>0</v>
          </cell>
        </row>
      </sheetData>
      <sheetData sheetId="338" refreshError="1"/>
      <sheetData sheetId="339">
        <row r="1">
          <cell r="B1">
            <v>0</v>
          </cell>
        </row>
      </sheetData>
      <sheetData sheetId="340">
        <row r="1">
          <cell r="B1">
            <v>0</v>
          </cell>
        </row>
      </sheetData>
      <sheetData sheetId="341"/>
      <sheetData sheetId="342"/>
      <sheetData sheetId="343"/>
      <sheetData sheetId="344"/>
      <sheetData sheetId="345" refreshError="1"/>
      <sheetData sheetId="346" refreshError="1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Перечень данных"/>
      <sheetName val="Сумм"/>
      <sheetName val="АНАЛИТ"/>
      <sheetName val="Данные для расчета"/>
      <sheetName val="DB2002"/>
      <sheetName val="Взз"/>
      <sheetName val="ВСЕГО  2010"/>
      <sheetName val="Группы ОС1"/>
      <sheetName val="КлассЗСМК"/>
      <sheetName val="A5 SAD turn around affect"/>
      <sheetName val="FX"/>
      <sheetName val="База"/>
      <sheetName val="Cover"/>
      <sheetName val="Data USA Cdn$"/>
      <sheetName val="Data USA US$"/>
      <sheetName val="i2"/>
      <sheetName val="payments"/>
      <sheetName val="КлассНТМК"/>
      <sheetName val="Rate"/>
      <sheetName val="Data"/>
      <sheetName val="Rates"/>
      <sheetName val="U1.3_Transformation"/>
      <sheetName val="OB 2000"/>
      <sheetName val="Turnover 2000"/>
      <sheetName val="Assumptions"/>
      <sheetName val="#ССЫЛКА"/>
      <sheetName val="04b"/>
      <sheetName val="Допущения"/>
      <sheetName val="Лист4"/>
      <sheetName val="Param"/>
      <sheetName val="Disclosure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6"/>
      <sheetName val="7"/>
      <sheetName val="8"/>
      <sheetName val="9"/>
      <sheetName val="Заголовок"/>
      <sheetName val="Vars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5310.01"/>
      <sheetName val="5300.04"/>
      <sheetName val="Inputs"/>
      <sheetName val="Novatek (RUR)"/>
      <sheetName val="Final schedule"/>
      <sheetName val="INFO"/>
      <sheetName val="only D"/>
      <sheetName val="Spare parts by cust"/>
      <sheetName val="by customer - veh"/>
      <sheetName val="1.1.1 Сервисные ставки"/>
      <sheetName val="параметры"/>
      <sheetName val="об"/>
      <sheetName val="MAIN"/>
      <sheetName val="ОСВ-отчет"/>
      <sheetName val="Misc"/>
      <sheetName val="MAIN_PARAMETERS"/>
      <sheetName val="Exploration Cost centres NGS"/>
      <sheetName val="Lib_Buildings"/>
      <sheetName val="Other"/>
      <sheetName val="o"/>
      <sheetName val="П"/>
      <sheetName val="Setup"/>
      <sheetName val="cus_HK1033"/>
      <sheetName val="обзор"/>
      <sheetName val="условный анализ"/>
      <sheetName val="A"/>
      <sheetName val="Списки"/>
      <sheetName val="TITLE"/>
      <sheetName val="B1"/>
      <sheetName val="Продажи реальные и прогноз 20 л"/>
      <sheetName val="Inf"/>
      <sheetName val="H100.1.3 Trade AR"/>
      <sheetName val="SummaryPL"/>
      <sheetName val="REPORT"/>
      <sheetName val="РС"/>
      <sheetName val="BW P&amp;L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Bankruptcies"/>
      <sheetName val="AlbPrint"/>
      <sheetName val="Period 1"/>
      <sheetName val="RSA_FS"/>
      <sheetName val="bill1"/>
      <sheetName val="PpFCTRS"/>
      <sheetName val="Capital"/>
      <sheetName val="Продажи"/>
      <sheetName val="XLRNoRangeSheet"/>
      <sheetName val="Баланс (Ф1)"/>
      <sheetName val="sapactivexlhiddensheet"/>
    </sheetNames>
    <sheetDataSet>
      <sheetData sheetId="0" refreshError="1"/>
      <sheetData sheetId="1" refreshError="1">
        <row r="8">
          <cell r="B8">
            <v>64201028</v>
          </cell>
          <cell r="T8">
            <v>6081486.1799999997</v>
          </cell>
          <cell r="Y8">
            <v>113410060.84</v>
          </cell>
        </row>
        <row r="9">
          <cell r="F9">
            <v>3725448.01</v>
          </cell>
          <cell r="K9">
            <v>739245350.10000002</v>
          </cell>
          <cell r="P9">
            <v>10603586.07</v>
          </cell>
          <cell r="AC9">
            <v>0</v>
          </cell>
        </row>
        <row r="10">
          <cell r="H10">
            <v>518776.43</v>
          </cell>
          <cell r="M10">
            <v>12917006.76</v>
          </cell>
          <cell r="R10">
            <v>3316923.53</v>
          </cell>
          <cell r="W10">
            <v>766219250.07000005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Aylık Faaliyet Degerl.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 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Finansal tamamlanma E?risi"/>
      <sheetName val="Sayfa1"/>
      <sheetName val="Kur"/>
      <sheetName val="303 Bord. de base des prix VRD"/>
      <sheetName val=" N Finansal Eğri"/>
      <sheetName val="DIV 2"/>
      <sheetName val="Tender Summary"/>
      <sheetName val="SCHEDULE"/>
      <sheetName val="HUD YOLU DUVAR 8 MT"/>
      <sheetName val="Rapor_Kapsamı"/>
      <sheetName val="Proje_Hakkında_Bilgiler"/>
      <sheetName val="Proje_Aylık_Faaliyet_Degerl_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_"/>
      <sheetName val="Bekleyen_Alacaklar_Tablosu"/>
      <sheetName val="Bekleyen_Borclar"/>
      <sheetName val="Personel_Durum_Ozeti"/>
      <sheetName val="Personel_Maliyet_Özeti_USD"/>
      <sheetName val="Finansal_tamamlanma_E?risi"/>
      <sheetName val="Proje Kodları"/>
      <sheetName val="02 Beton Takip"/>
      <sheetName val="303_Bord__de_base_des_prix_VRD"/>
      <sheetName val="_N_Finansal_Eğri"/>
      <sheetName val="DIV_2"/>
      <sheetName val="Tender_Summary"/>
      <sheetName val="1998-06 (Ruslar-Endirekt)"/>
      <sheetName val="KADIKES2"/>
      <sheetName val="Rapor_Kapsamı1"/>
      <sheetName val="Proje_Hakkında_Bilgiler1"/>
      <sheetName val="Proje_Aylık_Faaliyet_Degerl_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_1"/>
      <sheetName val="Bekleyen_Alacaklar_Tablosu1"/>
      <sheetName val="Bekleyen_Borclar1"/>
      <sheetName val="Personel_Durum_Ozeti1"/>
      <sheetName val="Personel_Maliyet_Özeti_USD1"/>
      <sheetName val="Finansal_tamamlanma_E?risi1"/>
      <sheetName val="HUD_YOLU_DUVAR_8_MT"/>
      <sheetName val="Proje_Kodları"/>
      <sheetName val="02_Beton_Takip"/>
      <sheetName val="POZLAR"/>
      <sheetName val="01 - Rapor - Ocak"/>
      <sheetName val="Can"/>
      <sheetName val=""/>
      <sheetName val="analiz"/>
      <sheetName val="s"/>
      <sheetName val="Factor"/>
      <sheetName val="01 - Rapor - Ocak.xls"/>
      <sheetName val="Rapor_Kapsamı2"/>
      <sheetName val="Proje_Hakkında_Bilgiler2"/>
      <sheetName val="Proje_Aylık_Faaliyet_Degerl_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_2"/>
      <sheetName val="Bekleyen_Alacaklar_Tablosu2"/>
      <sheetName val="Bekleyen_Borclar2"/>
      <sheetName val="Personel_Durum_Ozeti2"/>
      <sheetName val="Personel_Maliyet_Özeti_USD2"/>
      <sheetName val="Finansal_tamamlanma_E?risi2"/>
      <sheetName val="303_Bord__de_base_des_prix_VRD1"/>
      <sheetName val="_N_Finansal_Eğri1"/>
      <sheetName val="DIV_21"/>
      <sheetName val="Tender_Summary1"/>
      <sheetName val="HUD_YOLU_DUVAR_8_MT1"/>
      <sheetName val="Proje_Kodları1"/>
      <sheetName val="02_Beton_Takip1"/>
      <sheetName val="1998-06_(Ruslar-Endirekt)"/>
      <sheetName val="İCMAL"/>
      <sheetName val="Indirect"/>
      <sheetName val="MALZ.LIST."/>
      <sheetName val="TABLO-3"/>
      <sheetName val="cover"/>
      <sheetName val="BEYAN ARKAYÜZ"/>
      <sheetName val="CCP,LEYES, Y DEC."/>
      <sheetName val="Financial"/>
      <sheetName val="Draw"/>
      <sheetName val="Hard and Soft Cost CF"/>
      <sheetName val="A"/>
      <sheetName val="TESİSAT"/>
      <sheetName val="MALZ_LIST_"/>
      <sheetName val="Finansal tamamlanma E_risi"/>
      <sheetName val="Finansal_tamamlanma_E_risi"/>
      <sheetName val="Yonetici Raporu"/>
      <sheetName val="Finansal_tamamlanma_E?risi3"/>
      <sheetName val="Rapor_Kapsamı3"/>
      <sheetName val="Proje_Hakkında_Bilgiler3"/>
      <sheetName val="Proje_Aylık_Faaliyet_Degerl_3"/>
      <sheetName val="Proje_Prog_Deg_Özeti3"/>
      <sheetName val="Finansal_tamamlanma_Eğrisi3"/>
      <sheetName val="Fiziksel_tamamlanma_Eğrisi3"/>
      <sheetName val="Butce_Degerlendirme_Ozeti3"/>
      <sheetName val="Dahili_İstihkak_Raporu3"/>
      <sheetName val="Nakit_Akım_Tablosu_3"/>
      <sheetName val="Bekleyen_Alacaklar_Tablosu3"/>
      <sheetName val="Bekleyen_Borclar3"/>
      <sheetName val="Personel_Durum_Ozeti3"/>
      <sheetName val="Personel_Maliyet_Özeti_USD3"/>
      <sheetName val="303_Bord__de_base_des_prix_VRD2"/>
      <sheetName val="_N_Finansal_Eğri2"/>
      <sheetName val="DIV_22"/>
      <sheetName val="Tender_Summary2"/>
      <sheetName val="HUD_YOLU_DUVAR_8_MT2"/>
      <sheetName val="Proje_Kodları2"/>
      <sheetName val="02_Beton_Takip2"/>
      <sheetName val="1998-06_(Ruslar-Endirekt)1"/>
      <sheetName val="01_-_Rapor_-_Ocak_xls"/>
      <sheetName val="01_-_Rapor_-_Ocak"/>
      <sheetName val="CCP,LEYES,_Y_DEC_"/>
      <sheetName val="İskontolar"/>
      <sheetName val="INDIRECT COST"/>
      <sheetName val="MALZ_LIST_1"/>
      <sheetName val="BEYAN_ARKAYÜZ"/>
      <sheetName val="Finansal_tamamlanma_E_risi1"/>
      <sheetName val="Hard_and_Soft_Cost_CF"/>
      <sheetName val="Rapor_Kapsamı4"/>
      <sheetName val="Proje_Hakkında_Bilgiler4"/>
      <sheetName val="Proje_Aylık_Faaliyet_Degerl_4"/>
      <sheetName val="Proje_Prog_Deg_Özeti4"/>
      <sheetName val="Finansal_tamamlanma_Eğrisi4"/>
      <sheetName val="Fiziksel_tamamlanma_Eğrisi4"/>
      <sheetName val="Butce_Degerlendirme_Ozeti4"/>
      <sheetName val="Dahili_İstihkak_Raporu4"/>
      <sheetName val="Nakit_Akım_Tablosu_4"/>
      <sheetName val="Bekleyen_Alacaklar_Tablosu4"/>
      <sheetName val="Bekleyen_Borclar4"/>
      <sheetName val="Personel_Durum_Ozeti4"/>
      <sheetName val="Personel_Maliyet_Özeti_USD4"/>
      <sheetName val="Finansal_tamamlanma_E?risi4"/>
      <sheetName val="303_Bord__de_base_des_prix_VRD3"/>
      <sheetName val="_N_Finansal_Eğri3"/>
      <sheetName val="DIV_23"/>
      <sheetName val="Tender_Summary3"/>
      <sheetName val="HUD_YOLU_DUVAR_8_MT3"/>
      <sheetName val="Proje_Kodları3"/>
      <sheetName val="02_Beton_Takip3"/>
      <sheetName val="1998-06_(Ruslar-Endirekt)2"/>
      <sheetName val="MALZ_LIST_2"/>
      <sheetName val="BEYAN_ARKAYÜZ1"/>
      <sheetName val="01_-_Rapor_-_Ocak_xls1"/>
      <sheetName val="01_-_Rapor_-_Ocak1"/>
      <sheetName val="Hard_and_Soft_Cost_CF1"/>
      <sheetName val="Finansal_tamamlanma_E_risi2"/>
      <sheetName val="CCP,LEYES,_Y_DEC_1"/>
      <sheetName val="Yonetici_Raporu"/>
      <sheetName val="Raw Data"/>
      <sheetName val="Database"/>
      <sheetName val="Реестр материалов Фильтрованный"/>
      <sheetName val="Реестр материалов"/>
      <sheetName val="auxДляВвода"/>
      <sheetName val="РеестрПараметровОборудования"/>
      <sheetName val="мат4.4 ОграждающиеКонструкции"/>
      <sheetName val="1_rp"/>
      <sheetName val="1rpОбор"/>
      <sheetName val="FT01-02(ANLZ)"/>
      <sheetName val="OasisGanttChart"/>
      <sheetName val="ResourcePool"/>
      <sheetName val="OrtakImalatKodlari"/>
      <sheetName val="③赤紙(日文)"/>
      <sheetName val="İstinat Duvarları"/>
      <sheetName val="cbf"/>
      <sheetName val="Cash2"/>
      <sheetName val="Z"/>
      <sheetName val="COST-TZ"/>
      <sheetName val="FRESHCAKE ELEK. HAKEDİŞ"/>
      <sheetName val="ANALIZ MEKANIK"/>
      <sheetName val="Asset Verification"/>
      <sheetName val="EQT-ESTN"/>
      <sheetName val="Materials"/>
      <sheetName val="DATA BANK"/>
      <sheetName val="ICMAL_GENEL"/>
      <sheetName val="ALCIPAN ANALIZ"/>
      <sheetName val="BA BRM FIYAT"/>
      <sheetName val="KAZI_IKSA"/>
      <sheetName val="CEPHE"/>
      <sheetName val="MOKRI FASAD"/>
      <sheetName val="NOTLAR"/>
      <sheetName val="KAPILAR"/>
      <sheetName val="ELEKTRIK_MEKANIK"/>
      <sheetName val="ELEKTRIK_MEKANIK_REV 2"/>
      <sheetName val="TOTAL"/>
      <sheetName val="Price"/>
      <sheetName val="MOS"/>
      <sheetName val="03.Kontrat Bilgileri"/>
      <sheetName val="sal"/>
      <sheetName val="Mhr&amp;Eq"/>
      <sheetName val="Konsolide 740 hesap hareketleri"/>
      <sheetName val="Aktivite Kodu Bazında Bekleyen "/>
      <sheetName val="Gündem Maliyeti"/>
      <sheetName val="Kapanmamış Siparişler Kontrol -"/>
      <sheetName val="Satir Bazli Odeme Listesi"/>
      <sheetName val="Aktivite Bazında Odeme Listesi"/>
      <sheetName val="Aktivite Bazında Stok Durum Rap"/>
      <sheetName val="Mech. Summary"/>
      <sheetName val="Personnel"/>
      <sheetName val="Katsayi"/>
      <sheetName val="Cost of MH"/>
      <sheetName val="indirek"/>
      <sheetName val="M"/>
      <sheetName val="senaryo1"/>
      <sheetName val="Katsayı"/>
      <sheetName val="PriceSummary"/>
      <sheetName val="31 EKİM 2006 PROJEKSİYON"/>
      <sheetName val="Mekanik_Elektrik"/>
      <sheetName val="BoQ"/>
      <sheetName val="PumpSpec"/>
      <sheetName val="정부노임단가"/>
      <sheetName val="Attach 4-18"/>
      <sheetName val="h-013211-2"/>
      <sheetName val="상반기손익차2총괄"/>
      <sheetName val="Rapor_Kapsamı5"/>
      <sheetName val="Proje_Hakkında_Bilgiler5"/>
      <sheetName val="Proje_Aylık_Faaliyet_Degerl_5"/>
      <sheetName val="Proje_Prog_Deg_Özeti5"/>
      <sheetName val="Finansal_tamamlanma_Eğrisi5"/>
      <sheetName val="Fiziksel_tamamlanma_Eğrisi5"/>
      <sheetName val="Butce_Degerlendirme_Ozeti5"/>
      <sheetName val="Dahili_İstihkak_Raporu5"/>
      <sheetName val="Nakit_Akım_Tablosu_5"/>
      <sheetName val="Bekleyen_Alacaklar_Tablosu5"/>
      <sheetName val="Bekleyen_Borclar5"/>
      <sheetName val="Personel_Durum_Ozeti5"/>
      <sheetName val="Personel_Maliyet_Özeti_USD5"/>
      <sheetName val="Finansal_tamamlanma_E?risi5"/>
      <sheetName val="303_Bord__de_base_des_prix_VRD4"/>
      <sheetName val="_N_Finansal_Eğri4"/>
      <sheetName val="DIV_24"/>
      <sheetName val="Tender_Summary4"/>
      <sheetName val="HUD_YOLU_DUVAR_8_MT4"/>
      <sheetName val="Proje_Kodları4"/>
      <sheetName val="02_Beton_Takip4"/>
      <sheetName val="1998-06_(Ruslar-Endirekt)3"/>
      <sheetName val="MALZ_LIST_3"/>
      <sheetName val="BEYAN_ARKAYÜZ2"/>
      <sheetName val="01_-_Rapor_-_Ocak_xls2"/>
      <sheetName val="01_-_Rapor_-_Ocak2"/>
      <sheetName val="Hard_and_Soft_Cost_CF2"/>
      <sheetName val="Finansal_tamamlanma_E_risi3"/>
      <sheetName val="CCP,LEYES,_Y_DEC_2"/>
      <sheetName val="Yonetici_Raporu1"/>
      <sheetName val="Genel"/>
      <sheetName val="Ek Bilgi"/>
      <sheetName val="TM Listesi"/>
      <sheetName val="Rapor"/>
      <sheetName val="GEN.GİD+KAR"/>
      <sheetName val="GENEL İCMAL"/>
      <sheetName val="HiPath3000"/>
      <sheetName val="Masonry Wall"/>
      <sheetName val="Precast Concrete"/>
      <sheetName val="Rip Rap"/>
      <sheetName val="keşif özeti"/>
      <sheetName val="bfk"/>
      <sheetName val="A2 Proje"/>
      <sheetName val="A7 Alet-Test"/>
      <sheetName val="DBASE"/>
      <sheetName val="A3 Ülke"/>
      <sheetName val="A4 İdari Personel"/>
      <sheetName val="A5 İşçilik"/>
      <sheetName val="E-ICMAL"/>
      <sheetName val="A1 Özet"/>
      <sheetName val="M-ICMAL"/>
      <sheetName val="DISABLED ROOM"/>
      <sheetName val="EXECUTIVE ROOM TYPE A"/>
      <sheetName val="EXECUTIVE ROOM TYPE B"/>
      <sheetName val="TYPICAL JUNIOR SUIT"/>
      <sheetName val="PRESIDENTIAL SUIT"/>
      <sheetName val="TYPICAL KING&amp;TWIN"/>
      <sheetName val="BM"/>
      <sheetName val="Esleme_bilgi"/>
      <sheetName val="Table"/>
      <sheetName val="FOH FF&amp;E"/>
      <sheetName val="KATSAYILAR"/>
      <sheetName val="GEP"/>
      <sheetName val="Otel binası"/>
      <sheetName val="TEKLIF"/>
      <sheetName val="ANLZ"/>
      <sheetName val="Bas. Es."/>
      <sheetName val="Данные"/>
      <sheetName val="БДДС"/>
      <sheetName val="CAM KORKULUK-3"/>
      <sheetName val="MONTAJ FİYATLARI"/>
      <sheetName val="#REF"/>
      <sheetName val="01"/>
      <sheetName val="dýsýplýn"/>
      <sheetName val="내역서"/>
      <sheetName val="imalat_icmal"/>
      <sheetName val="mal_onay"/>
      <sheetName val="Utilities"/>
      <sheetName val="RSA_2003_IS-5"/>
      <sheetName val="Сводная инф."/>
      <sheetName val="arka kapak"/>
      <sheetName val="Tüm Pozlar"/>
      <sheetName val="demir"/>
      <sheetName val="Makina"/>
      <sheetName val="Logistic"/>
      <sheetName val="fİYATLAR"/>
      <sheetName val="Rates"/>
      <sheetName val="Finansal_tamamlanma_E_risi4"/>
      <sheetName val="Finansal_tamamlanma_E_risi5"/>
      <sheetName val="MEKANİK KİTAP"/>
      <sheetName val="Alt Geçit-Menfez-2"/>
      <sheetName val="Katsayılar"/>
      <sheetName val="sıhhi"/>
      <sheetName val="Sheet1"/>
      <sheetName val="İhzar"/>
      <sheetName val="PROCURE"/>
      <sheetName val="SUMMARY BQ"/>
      <sheetName val="Rapor_Kapsamı6"/>
      <sheetName val="Proje_Hakkında_Bilgiler6"/>
      <sheetName val="Proje_Aylık_Faaliyet_Degerl_6"/>
      <sheetName val="Proje_Prog_Deg_Özeti6"/>
      <sheetName val="Finansal_tamamlanma_Eğrisi6"/>
      <sheetName val="Fiziksel_tamamlanma_Eğrisi6"/>
      <sheetName val="Butce_Degerlendirme_Ozeti6"/>
      <sheetName val="Dahili_İstihkak_Raporu6"/>
      <sheetName val="Nakit_Akım_Tablosu_6"/>
      <sheetName val="Bekleyen_Alacaklar_Tablosu6"/>
      <sheetName val="Bekleyen_Borclar6"/>
      <sheetName val="Personel_Durum_Ozeti6"/>
      <sheetName val="Personel_Maliyet_Özeti_USD6"/>
      <sheetName val="Finansal_tamamlanma_E?risi6"/>
      <sheetName val="303_Bord__de_base_des_prix_VRD5"/>
      <sheetName val="_N_Finansal_Eğri5"/>
      <sheetName val="DIV_25"/>
      <sheetName val="Tender_Summary5"/>
      <sheetName val="HUD_YOLU_DUVAR_8_MT5"/>
      <sheetName val="Proje_Kodları5"/>
      <sheetName val="02_Beton_Takip5"/>
      <sheetName val="1998-06_(Ruslar-Endirekt)4"/>
      <sheetName val="01_-_Rapor_-_Ocak_xls3"/>
      <sheetName val="01_-_Rapor_-_Ocak3"/>
      <sheetName val="MALZ_LIST_4"/>
      <sheetName val="CCP,LEYES,_Y_DEC_3"/>
      <sheetName val="Hard_and_Soft_Cost_CF3"/>
      <sheetName val="BEYAN_ARKAYÜZ3"/>
      <sheetName val="Yonetici_Raporu2"/>
      <sheetName val="INDIRECT_COST"/>
      <sheetName val="Raw_Data"/>
      <sheetName val="Реестр_материалов_Фильтрованный"/>
      <sheetName val="Реестр_материалов"/>
      <sheetName val="мат4_4_ОграждающиеКонструкции"/>
      <sheetName val="İstinat_Duvarları"/>
      <sheetName val="FRESHCAKE_ELEK__HAKEDİŞ"/>
      <sheetName val="ANALIZ_MEKANIK"/>
      <sheetName val="Asset_Verification"/>
      <sheetName val="DATA_BANK"/>
      <sheetName val="ALCIPAN_ANALIZ"/>
      <sheetName val="BA_BRM_FIYAT"/>
      <sheetName val="MOKRI_FASAD"/>
      <sheetName val="ELEKTRIK_MEKANIK_REV_2"/>
      <sheetName val="03_Kontrat_Bilgileri"/>
      <sheetName val="Konsolide_740_hesap_hareketleri"/>
      <sheetName val="Aktivite_Kodu_Bazında_Bekleyen_"/>
      <sheetName val="Gündem_Maliyeti"/>
      <sheetName val="Kapanmamış_Siparişler_Kontrol_-"/>
      <sheetName val="Satir_Bazli_Odeme_Listesi"/>
      <sheetName val="Aktivite_Bazında_Odeme_Listesi"/>
      <sheetName val="Aktivite_Bazında_Stok_Durum_Rap"/>
      <sheetName val="Mech__Summary"/>
      <sheetName val="Cost_of_MH"/>
      <sheetName val="31_EKİM_2006_PROJEKSİYON"/>
      <sheetName val="Ek_Bilgi"/>
      <sheetName val="TM_Listesi"/>
      <sheetName val="GEN_GİD+KAR"/>
      <sheetName val="GENEL_İCMAL"/>
      <sheetName val="Masonry_Wall"/>
      <sheetName val="Precast_Concrete"/>
      <sheetName val="Rip_Rap"/>
      <sheetName val="Attach_4-18"/>
      <sheetName val="Bech_Lab"/>
      <sheetName val="HVAC_EQP_SELECT"/>
      <sheetName val="DATA"/>
      <sheetName val="HARFLER"/>
      <sheetName val="BLOK-KEŞİF"/>
      <sheetName val="Sıhhi Tes."/>
      <sheetName val="ПиУсвод"/>
      <sheetName val="Ek-01b"/>
      <sheetName val="OFFER SUMMARY"/>
      <sheetName val="Kalite Hedefleri -tablo icin"/>
      <sheetName val="Icmal"/>
      <sheetName val="Administration"/>
      <sheetName val="Camp"/>
      <sheetName val="Preliminaries"/>
      <sheetName val="Currency"/>
      <sheetName val="BQ"/>
      <sheetName val="BQ Extern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hakedişler kaydı"/>
      <sheetName val="ihzarat"/>
      <sheetName val="AOP Summary-2"/>
      <sheetName val="1.11.b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SubmitCal"/>
      <sheetName val="Nodes"/>
      <sheetName val="Periods"/>
      <sheetName val="Bill No.6"/>
      <sheetName val="FinansalTE"/>
      <sheetName val="Rapor_Kapsamı7"/>
      <sheetName val="Proje_Hakkında_Bilgiler7"/>
      <sheetName val="Proje_Aylık_Faaliyet_Degerl_7"/>
      <sheetName val="Proje_Prog_Deg_Özeti7"/>
      <sheetName val="Finansal_tamamlanma_Eğrisi7"/>
      <sheetName val="Fiziksel_tamamlanma_Eğrisi7"/>
      <sheetName val="Butce_Degerlendirme_Ozeti7"/>
      <sheetName val="Dahili_İstihkak_Raporu7"/>
      <sheetName val="Nakit_Akım_Tablosu_7"/>
      <sheetName val="Bekleyen_Alacaklar_Tablosu7"/>
      <sheetName val="Bekleyen_Borclar7"/>
      <sheetName val="Personel_Durum_Ozeti7"/>
      <sheetName val="Personel_Maliyet_Özeti_USD7"/>
      <sheetName val="Finansal_tamamlanma_E?risi7"/>
      <sheetName val="303_Bord__de_base_des_prix_VRD6"/>
      <sheetName val="_N_Finansal_Eğri6"/>
      <sheetName val="DIV_26"/>
      <sheetName val="Tender_Summary6"/>
      <sheetName val="HUD_YOLU_DUVAR_8_MT6"/>
      <sheetName val="Proje_Kodları6"/>
      <sheetName val="02_Beton_Takip6"/>
      <sheetName val="1998-06_(Ruslar-Endirekt)5"/>
      <sheetName val="MALZ_LIST_5"/>
      <sheetName val="01_-_Rapor_-_Ocak_xls4"/>
      <sheetName val="01_-_Rapor_-_Ocak4"/>
      <sheetName val="BEYAN_ARKAYÜZ4"/>
      <sheetName val="Hard_and_Soft_Cost_CF4"/>
      <sheetName val="Finansal_tamamlanma_E_risi6"/>
      <sheetName val="CCP,LEYES,_Y_DEC_4"/>
      <sheetName val="Yonetici_Raporu3"/>
      <sheetName val="Raw_Data1"/>
      <sheetName val="INDIRECT_COST1"/>
      <sheetName val="İstinat_Duvarları1"/>
      <sheetName val="keşif_özeti"/>
      <sheetName val="Masonry_Wall1"/>
      <sheetName val="Precast_Concrete1"/>
      <sheetName val="Rip_Rap1"/>
      <sheetName val="FRESHCAKE_ELEK__HAKEDİŞ1"/>
      <sheetName val="Tüm_Pozlar"/>
      <sheetName val="arka_kapak"/>
      <sheetName val="GENEL_İCMAL1"/>
      <sheetName val="GEN_GİD+KAR1"/>
      <sheetName val="Реестр_материалов_Фильтрованны1"/>
      <sheetName val="Реестр_материалов1"/>
      <sheetName val="мат4_4_ОграждающиеКонструкции1"/>
      <sheetName val="ANALIZ_MEKANIK1"/>
      <sheetName val="Asset_Verification1"/>
      <sheetName val="DATA_BANK1"/>
      <sheetName val="ALCIPAN_ANALIZ1"/>
      <sheetName val="BA_BRM_FIYAT1"/>
      <sheetName val="MOKRI_FASAD1"/>
      <sheetName val="ELEKTRIK_MEKANIK_REV_21"/>
      <sheetName val="Attach_4-181"/>
      <sheetName val="MEKANİK_KİTAP"/>
      <sheetName val="03_Kontrat_Bilgileri1"/>
      <sheetName val="Konsolide_740_hesap_hareketler1"/>
      <sheetName val="Aktivite_Kodu_Bazında_Bekleyen1"/>
      <sheetName val="Gündem_Maliyeti1"/>
      <sheetName val="Kapanmamış_Siparişler_Kontrol_1"/>
      <sheetName val="Satir_Bazli_Odeme_Listesi1"/>
      <sheetName val="Aktivite_Bazında_Odeme_Listesi1"/>
      <sheetName val="Aktivite_Bazında_Stok_Durum_Ra1"/>
      <sheetName val="Mech__Summary1"/>
      <sheetName val="Cost_of_MH1"/>
      <sheetName val="31_EKİM_2006_PROJEKSİYON1"/>
      <sheetName val="Ek_Bilgi1"/>
      <sheetName val="TM_Listesi1"/>
      <sheetName val="SUMMARY_BQ"/>
      <sheetName val="Alt_Geçit-Menfez-2"/>
      <sheetName val="A2_Proje"/>
      <sheetName val="A7_Alet-Test"/>
      <sheetName val="A3_Ülke"/>
      <sheetName val="A4_İdari_Personel"/>
      <sheetName val="A5_İşçilik"/>
      <sheetName val="A1_Özet"/>
      <sheetName val="DISABLED_ROOM"/>
      <sheetName val="EXECUTIVE_ROOM_TYPE_A"/>
      <sheetName val="EXECUTIVE_ROOM_TYPE_B"/>
      <sheetName val="TYPICAL_JUNIOR_SUIT"/>
      <sheetName val="PRESIDENTIAL_SUIT"/>
      <sheetName val="TYPICAL_KING&amp;TWIN"/>
      <sheetName val="FOH_FF&amp;E"/>
      <sheetName val="Otel_binası"/>
      <sheetName val="OFFER_SUMMARY"/>
      <sheetName val="CAM_KORKULUK-3"/>
      <sheetName val="MONTAJ_FİYATLARI"/>
      <sheetName val="Bas__Es_"/>
      <sheetName val="Kalite_Hedefleri_-tablo_icin"/>
      <sheetName val="ÖBF_10B"/>
      <sheetName val="ÖBF_10C"/>
      <sheetName val="DEMİR_İCMAL"/>
      <sheetName val="ÖBF_13"/>
      <sheetName val="ÖBF_15"/>
      <sheetName val="ÖBF_16"/>
      <sheetName val="ÖBF_17"/>
      <sheetName val="ÖBF_18"/>
      <sheetName val="ÖBF_19"/>
      <sheetName val="ÖBF_20"/>
      <sheetName val="ÖBF_04"/>
      <sheetName val="ÖBF_05"/>
      <sheetName val="ÖBF_06"/>
      <sheetName val="ÖBF_08"/>
      <sheetName val="ÖBF_09A"/>
      <sheetName val="ÖBF_09B"/>
      <sheetName val="ÖBF_09C"/>
      <sheetName val="YFZ_01"/>
      <sheetName val="YFZ_02"/>
      <sheetName val="YFZ_03"/>
      <sheetName val="YFZ_04"/>
      <sheetName val="YFZ_05"/>
      <sheetName val="YFZ_06"/>
      <sheetName val="YFZ_07"/>
      <sheetName val="YFZ_08"/>
      <sheetName val="YFZ_09"/>
      <sheetName val="hakedişler_kaydı"/>
      <sheetName val="Сводная_инф_"/>
      <sheetName val="AOP_Summary-2"/>
      <sheetName val="1_11_b"/>
      <sheetName val="Sıhhi_Tes_"/>
      <sheetName val="BQ_External"/>
      <sheetName val="Bill_No_6"/>
      <sheetName val="jobhist"/>
      <sheetName val="yENİCE"/>
      <sheetName val="Categories"/>
      <sheetName val="Rapor_Kapsamı8"/>
      <sheetName val="Proje_Hakkında_Bilgiler8"/>
      <sheetName val="Proje_Aylık_Faaliyet_Degerl_8"/>
      <sheetName val="Proje_Prog_Deg_Özeti8"/>
      <sheetName val="Finansal_tamamlanma_Eğrisi8"/>
      <sheetName val="Fiziksel_tamamlanma_Eğrisi8"/>
      <sheetName val="Butce_Degerlendirme_Ozeti8"/>
      <sheetName val="Dahili_İstihkak_Raporu8"/>
      <sheetName val="Nakit_Akım_Tablosu_8"/>
      <sheetName val="Bekleyen_Alacaklar_Tablosu8"/>
      <sheetName val="Bekleyen_Borclar8"/>
      <sheetName val="Personel_Durum_Ozeti8"/>
      <sheetName val="Personel_Maliyet_Özeti_USD8"/>
      <sheetName val="Finansal_tamamlanma_E?risi8"/>
      <sheetName val="303_Bord__de_base_des_prix_VRD7"/>
      <sheetName val="_N_Finansal_Eğri7"/>
      <sheetName val="DIV_27"/>
      <sheetName val="Tender_Summary7"/>
      <sheetName val="HUD_YOLU_DUVAR_8_MT7"/>
      <sheetName val="Proje_Kodları7"/>
      <sheetName val="02_Beton_Takip7"/>
      <sheetName val="1998-06_(Ruslar-Endirekt)6"/>
      <sheetName val="MALZ_LIST_6"/>
      <sheetName val="01_-_Rapor_-_Ocak_xls5"/>
      <sheetName val="01_-_Rapor_-_Ocak5"/>
      <sheetName val="BEYAN_ARKAYÜZ5"/>
      <sheetName val="Finansal_tamamlanma_E_risi7"/>
      <sheetName val="CCP,LEYES,_Y_DEC_5"/>
      <sheetName val="Hard_and_Soft_Cost_CF5"/>
      <sheetName val="Yonetici_Raporu4"/>
      <sheetName val="Raw_Data2"/>
      <sheetName val="INDIRECT_COST2"/>
      <sheetName val="İstinat_Duvarları2"/>
      <sheetName val="keşif_özeti1"/>
      <sheetName val="Masonry_Wall2"/>
      <sheetName val="Precast_Concrete2"/>
      <sheetName val="Rip_Rap2"/>
      <sheetName val="arka_kapak1"/>
      <sheetName val="FRESHCAKE_ELEK__HAKEDİŞ2"/>
      <sheetName val="Tüm_Pozlar1"/>
      <sheetName val="ANALIZ_MEKANIK2"/>
      <sheetName val="GENEL_İCMAL2"/>
      <sheetName val="GEN_GİD+KAR2"/>
      <sheetName val="Реестр_материалов_Фильтрованны2"/>
      <sheetName val="Реестр_материалов2"/>
      <sheetName val="мат4_4_ОграждающиеКонструкции2"/>
      <sheetName val="Asset_Verification2"/>
      <sheetName val="DATA_BANK2"/>
      <sheetName val="ALCIPAN_ANALIZ2"/>
      <sheetName val="BA_BRM_FIYAT2"/>
      <sheetName val="MOKRI_FASAD2"/>
      <sheetName val="ELEKTRIK_MEKANIK_REV_22"/>
      <sheetName val="Attach_4-182"/>
      <sheetName val="MEKANİK_KİTAP1"/>
      <sheetName val="03_Kontrat_Bilgileri2"/>
      <sheetName val="Konsolide_740_hesap_hareketler2"/>
      <sheetName val="Aktivite_Kodu_Bazında_Bekleyen2"/>
      <sheetName val="Gündem_Maliyeti2"/>
      <sheetName val="Kapanmamış_Siparişler_Kontrol_2"/>
      <sheetName val="Satir_Bazli_Odeme_Listesi2"/>
      <sheetName val="Aktivite_Bazında_Odeme_Listesi2"/>
      <sheetName val="Aktivite_Bazında_Stok_Durum_Ra2"/>
      <sheetName val="Mech__Summary2"/>
      <sheetName val="Cost_of_MH2"/>
      <sheetName val="31_EKİM_2006_PROJEKSİYON2"/>
      <sheetName val="Ek_Bilgi2"/>
      <sheetName val="TM_Listesi2"/>
      <sheetName val="A2_Proje1"/>
      <sheetName val="A7_Alet-Test1"/>
      <sheetName val="A3_Ülke1"/>
      <sheetName val="A4_İdari_Personel1"/>
      <sheetName val="A5_İşçilik1"/>
      <sheetName val="A1_Özet1"/>
      <sheetName val="DISABLED_ROOM1"/>
      <sheetName val="EXECUTIVE_ROOM_TYPE_A1"/>
      <sheetName val="EXECUTIVE_ROOM_TYPE_B1"/>
      <sheetName val="TYPICAL_JUNIOR_SUIT1"/>
      <sheetName val="PRESIDENTIAL_SUIT1"/>
      <sheetName val="TYPICAL_KING&amp;TWIN1"/>
      <sheetName val="FOH_FF&amp;E1"/>
      <sheetName val="Alt_Geçit-Menfez-21"/>
      <sheetName val="SUMMARY_BQ1"/>
      <sheetName val="Otel_binası1"/>
      <sheetName val="OFFER_SUMMARY1"/>
      <sheetName val="CAM_KORKULUK-31"/>
      <sheetName val="MONTAJ_FİYATLARI1"/>
      <sheetName val="Bas__Es_1"/>
      <sheetName val="Kalite_Hedefleri_-tablo_icin1"/>
      <sheetName val="ÖBF_10B1"/>
      <sheetName val="ÖBF_10C1"/>
      <sheetName val="DEMİR_İCMAL1"/>
      <sheetName val="ÖBF_131"/>
      <sheetName val="ÖBF_151"/>
      <sheetName val="ÖBF_161"/>
      <sheetName val="ÖBF_171"/>
      <sheetName val="ÖBF_181"/>
      <sheetName val="ÖBF_191"/>
      <sheetName val="ÖBF_201"/>
      <sheetName val="ÖBF_041"/>
      <sheetName val="ÖBF_051"/>
      <sheetName val="ÖBF_061"/>
      <sheetName val="ÖBF_081"/>
      <sheetName val="ÖBF_09A1"/>
      <sheetName val="ÖBF_09B1"/>
      <sheetName val="ÖBF_09C1"/>
      <sheetName val="YFZ_011"/>
      <sheetName val="YFZ_021"/>
      <sheetName val="YFZ_031"/>
      <sheetName val="YFZ_041"/>
      <sheetName val="YFZ_051"/>
      <sheetName val="YFZ_061"/>
      <sheetName val="YFZ_071"/>
      <sheetName val="YFZ_081"/>
      <sheetName val="YFZ_091"/>
      <sheetName val="hakedişler_kaydı1"/>
      <sheetName val="Сводная_инф_1"/>
      <sheetName val="AOP_Summary-21"/>
      <sheetName val="1_11_b1"/>
      <sheetName val="Sıhhi_Tes_1"/>
      <sheetName val="BQ_External1"/>
      <sheetName val="Bill_No_61"/>
      <sheetName val="Keşif-I"/>
      <sheetName val="SÖZLEŞME"/>
      <sheetName val="B03-C"/>
      <sheetName val="Sheet2"/>
      <sheetName val="Rapor_Kapsamı10"/>
      <sheetName val="Proje_Hakkında_Bilgiler10"/>
      <sheetName val="Proje_Aylık_Faaliyet_Degerl_10"/>
      <sheetName val="Proje_Prog_Deg_Özeti10"/>
      <sheetName val="Finansal_tamamlanma_Eğrisi10"/>
      <sheetName val="Fiziksel_tamamlanma_Eğrisi10"/>
      <sheetName val="Butce_Degerlendirme_Ozeti10"/>
      <sheetName val="Dahili_İstihkak_Raporu10"/>
      <sheetName val="Nakit_Akım_Tablosu_10"/>
      <sheetName val="Bekleyen_Alacaklar_Tablosu10"/>
      <sheetName val="Bekleyen_Borclar10"/>
      <sheetName val="Personel_Durum_Ozeti10"/>
      <sheetName val="Personel_Maliyet_Özeti_USD10"/>
      <sheetName val="Finansal_tamamlanma_E?risi10"/>
      <sheetName val="303_Bord__de_base_des_prix_VRD9"/>
      <sheetName val="_N_Finansal_Eğri9"/>
      <sheetName val="DIV_29"/>
      <sheetName val="Tender_Summary9"/>
      <sheetName val="HUD_YOLU_DUVAR_8_MT9"/>
      <sheetName val="Proje_Kodları9"/>
      <sheetName val="02_Beton_Takip9"/>
      <sheetName val="1998-06_(Ruslar-Endirekt)8"/>
      <sheetName val="MALZ_LIST_8"/>
      <sheetName val="01_-_Rapor_-_Ocak_xls7"/>
      <sheetName val="01_-_Rapor_-_Ocak7"/>
      <sheetName val="BEYAN_ARKAYÜZ7"/>
      <sheetName val="Finansal_tamamlanma_E_risi9"/>
      <sheetName val="CCP,LEYES,_Y_DEC_7"/>
      <sheetName val="Hard_and_Soft_Cost_CF7"/>
      <sheetName val="Yonetici_Raporu6"/>
      <sheetName val="Raw_Data4"/>
      <sheetName val="INDIRECT_COST4"/>
      <sheetName val="İstinat_Duvarları4"/>
      <sheetName val="keşif_özeti3"/>
      <sheetName val="Masonry_Wall4"/>
      <sheetName val="Precast_Concrete4"/>
      <sheetName val="Rip_Rap4"/>
      <sheetName val="arka_kapak3"/>
      <sheetName val="FRESHCAKE_ELEK__HAKEDİŞ4"/>
      <sheetName val="Tüm_Pozlar3"/>
      <sheetName val="ANALIZ_MEKANIK4"/>
      <sheetName val="GENEL_İCMAL4"/>
      <sheetName val="GEN_GİD+KAR4"/>
      <sheetName val="Реестр_материалов_Фильтрованны4"/>
      <sheetName val="Реестр_материалов4"/>
      <sheetName val="мат4_4_ОграждающиеКонструкции4"/>
      <sheetName val="Asset_Verification4"/>
      <sheetName val="DATA_BANK4"/>
      <sheetName val="ALCIPAN_ANALIZ4"/>
      <sheetName val="BA_BRM_FIYAT4"/>
      <sheetName val="MOKRI_FASAD4"/>
      <sheetName val="ELEKTRIK_MEKANIK_REV_24"/>
      <sheetName val="Attach_4-184"/>
      <sheetName val="MEKANİK_KİTAP3"/>
      <sheetName val="03_Kontrat_Bilgileri4"/>
      <sheetName val="Konsolide_740_hesap_hareketler4"/>
      <sheetName val="Aktivite_Kodu_Bazında_Bekleyen4"/>
      <sheetName val="Gündem_Maliyeti4"/>
      <sheetName val="Kapanmamış_Siparişler_Kontrol_4"/>
      <sheetName val="Satir_Bazli_Odeme_Listesi4"/>
      <sheetName val="Aktivite_Bazında_Odeme_Listesi4"/>
      <sheetName val="Aktivite_Bazında_Stok_Durum_Ra4"/>
      <sheetName val="Mech__Summary4"/>
      <sheetName val="Cost_of_MH4"/>
      <sheetName val="31_EKİM_2006_PROJEKSİYON4"/>
      <sheetName val="Ek_Bilgi4"/>
      <sheetName val="TM_Listesi4"/>
      <sheetName val="A2_Proje3"/>
      <sheetName val="A7_Alet-Test3"/>
      <sheetName val="A3_Ülke3"/>
      <sheetName val="A4_İdari_Personel3"/>
      <sheetName val="A5_İşçilik3"/>
      <sheetName val="A1_Özet3"/>
      <sheetName val="DISABLED_ROOM3"/>
      <sheetName val="EXECUTIVE_ROOM_TYPE_A3"/>
      <sheetName val="EXECUTIVE_ROOM_TYPE_B3"/>
      <sheetName val="TYPICAL_JUNIOR_SUIT3"/>
      <sheetName val="PRESIDENTIAL_SUIT3"/>
      <sheetName val="TYPICAL_KING&amp;TWIN3"/>
      <sheetName val="FOH_FF&amp;E3"/>
      <sheetName val="Alt_Geçit-Menfez-23"/>
      <sheetName val="SUMMARY_BQ3"/>
      <sheetName val="Otel_binası3"/>
      <sheetName val="OFFER_SUMMARY3"/>
      <sheetName val="CAM_KORKULUK-33"/>
      <sheetName val="MONTAJ_FİYATLARI3"/>
      <sheetName val="Bas__Es_3"/>
      <sheetName val="Kalite_Hedefleri_-tablo_icin3"/>
      <sheetName val="ÖBF_10B3"/>
      <sheetName val="ÖBF_10C3"/>
      <sheetName val="DEMİR_İCMAL3"/>
      <sheetName val="ÖBF_133"/>
      <sheetName val="ÖBF_153"/>
      <sheetName val="ÖBF_163"/>
      <sheetName val="ÖBF_173"/>
      <sheetName val="ÖBF_183"/>
      <sheetName val="ÖBF_193"/>
      <sheetName val="ÖBF_203"/>
      <sheetName val="ÖBF_043"/>
      <sheetName val="ÖBF_053"/>
      <sheetName val="ÖBF_063"/>
      <sheetName val="ÖBF_083"/>
      <sheetName val="ÖBF_09A3"/>
      <sheetName val="ÖBF_09B3"/>
      <sheetName val="ÖBF_09C3"/>
      <sheetName val="YFZ_013"/>
      <sheetName val="YFZ_023"/>
      <sheetName val="YFZ_033"/>
      <sheetName val="YFZ_043"/>
      <sheetName val="YFZ_053"/>
      <sheetName val="YFZ_063"/>
      <sheetName val="YFZ_073"/>
      <sheetName val="YFZ_083"/>
      <sheetName val="YFZ_093"/>
      <sheetName val="hakedişler_kaydı3"/>
      <sheetName val="Сводная_инф_3"/>
      <sheetName val="AOP_Summary-23"/>
      <sheetName val="1_11_b3"/>
      <sheetName val="Sıhhi_Tes_3"/>
      <sheetName val="BQ_External3"/>
      <sheetName val="Bill_No_63"/>
      <sheetName val="Rapor_Kapsamı9"/>
      <sheetName val="Proje_Hakkında_Bilgiler9"/>
      <sheetName val="Proje_Aylık_Faaliyet_Degerl_9"/>
      <sheetName val="Proje_Prog_Deg_Özeti9"/>
      <sheetName val="Finansal_tamamlanma_Eğrisi9"/>
      <sheetName val="Fiziksel_tamamlanma_Eğrisi9"/>
      <sheetName val="Butce_Degerlendirme_Ozeti9"/>
      <sheetName val="Dahili_İstihkak_Raporu9"/>
      <sheetName val="Nakit_Akım_Tablosu_9"/>
      <sheetName val="Bekleyen_Alacaklar_Tablosu9"/>
      <sheetName val="Bekleyen_Borclar9"/>
      <sheetName val="Personel_Durum_Ozeti9"/>
      <sheetName val="Personel_Maliyet_Özeti_USD9"/>
      <sheetName val="Finansal_tamamlanma_E?risi9"/>
      <sheetName val="303_Bord__de_base_des_prix_VRD8"/>
      <sheetName val="_N_Finansal_Eğri8"/>
      <sheetName val="DIV_28"/>
      <sheetName val="Tender_Summary8"/>
      <sheetName val="HUD_YOLU_DUVAR_8_MT8"/>
      <sheetName val="Proje_Kodları8"/>
      <sheetName val="02_Beton_Takip8"/>
      <sheetName val="1998-06_(Ruslar-Endirekt)7"/>
      <sheetName val="MALZ_LIST_7"/>
      <sheetName val="01_-_Rapor_-_Ocak_xls6"/>
      <sheetName val="01_-_Rapor_-_Ocak6"/>
      <sheetName val="BEYAN_ARKAYÜZ6"/>
      <sheetName val="Finansal_tamamlanma_E_risi8"/>
      <sheetName val="CCP,LEYES,_Y_DEC_6"/>
      <sheetName val="Hard_and_Soft_Cost_CF6"/>
      <sheetName val="Yonetici_Raporu5"/>
      <sheetName val="Raw_Data3"/>
      <sheetName val="INDIRECT_COST3"/>
      <sheetName val="İstinat_Duvarları3"/>
      <sheetName val="keşif_özeti2"/>
      <sheetName val="Masonry_Wall3"/>
      <sheetName val="Precast_Concrete3"/>
      <sheetName val="Rip_Rap3"/>
      <sheetName val="arka_kapak2"/>
      <sheetName val="FRESHCAKE_ELEK__HAKEDİŞ3"/>
      <sheetName val="Tüm_Pozlar2"/>
      <sheetName val="ANALIZ_MEKANIK3"/>
      <sheetName val="GENEL_İCMAL3"/>
      <sheetName val="GEN_GİD+KAR3"/>
      <sheetName val="Реестр_материалов_Фильтрованны3"/>
      <sheetName val="Реестр_материалов3"/>
      <sheetName val="мат4_4_ОграждающиеКонструкции3"/>
      <sheetName val="Asset_Verification3"/>
      <sheetName val="DATA_BANK3"/>
      <sheetName val="ALCIPAN_ANALIZ3"/>
      <sheetName val="BA_BRM_FIYAT3"/>
      <sheetName val="MOKRI_FASAD3"/>
      <sheetName val="ELEKTRIK_MEKANIK_REV_23"/>
      <sheetName val="Attach_4-183"/>
      <sheetName val="MEKANİK_KİTAP2"/>
      <sheetName val="03_Kontrat_Bilgileri3"/>
      <sheetName val="Konsolide_740_hesap_hareketler3"/>
      <sheetName val="Aktivite_Kodu_Bazında_Bekleyen3"/>
      <sheetName val="Gündem_Maliyeti3"/>
      <sheetName val="Kapanmamış_Siparişler_Kontrol_3"/>
      <sheetName val="Satir_Bazli_Odeme_Listesi3"/>
      <sheetName val="Aktivite_Bazında_Odeme_Listesi3"/>
      <sheetName val="Aktivite_Bazında_Stok_Durum_Ra3"/>
      <sheetName val="Mech__Summary3"/>
      <sheetName val="Cost_of_MH3"/>
      <sheetName val="31_EKİM_2006_PROJEKSİYON3"/>
      <sheetName val="Ek_Bilgi3"/>
      <sheetName val="TM_Listesi3"/>
      <sheetName val="A2_Proje2"/>
      <sheetName val="A7_Alet-Test2"/>
      <sheetName val="A3_Ülke2"/>
      <sheetName val="A4_İdari_Personel2"/>
      <sheetName val="A5_İşçilik2"/>
      <sheetName val="A1_Özet2"/>
      <sheetName val="DISABLED_ROOM2"/>
      <sheetName val="EXECUTIVE_ROOM_TYPE_A2"/>
      <sheetName val="EXECUTIVE_ROOM_TYPE_B2"/>
      <sheetName val="TYPICAL_JUNIOR_SUIT2"/>
      <sheetName val="PRESIDENTIAL_SUIT2"/>
      <sheetName val="TYPICAL_KING&amp;TWIN2"/>
      <sheetName val="FOH_FF&amp;E2"/>
      <sheetName val="Alt_Geçit-Menfez-22"/>
      <sheetName val="SUMMARY_BQ2"/>
      <sheetName val="Otel_binası2"/>
      <sheetName val="OFFER_SUMMARY2"/>
      <sheetName val="CAM_KORKULUK-32"/>
      <sheetName val="MONTAJ_FİYATLARI2"/>
      <sheetName val="Bas__Es_2"/>
      <sheetName val="Kalite_Hedefleri_-tablo_icin2"/>
      <sheetName val="ÖBF_10B2"/>
      <sheetName val="ÖBF_10C2"/>
      <sheetName val="DEMİR_İCMAL2"/>
      <sheetName val="ÖBF_132"/>
      <sheetName val="ÖBF_152"/>
      <sheetName val="ÖBF_162"/>
      <sheetName val="ÖBF_172"/>
      <sheetName val="ÖBF_182"/>
      <sheetName val="ÖBF_192"/>
      <sheetName val="ÖBF_202"/>
      <sheetName val="ÖBF_042"/>
      <sheetName val="ÖBF_052"/>
      <sheetName val="ÖBF_062"/>
      <sheetName val="ÖBF_082"/>
      <sheetName val="ÖBF_09A2"/>
      <sheetName val="ÖBF_09B2"/>
      <sheetName val="ÖBF_09C2"/>
      <sheetName val="YFZ_012"/>
      <sheetName val="YFZ_022"/>
      <sheetName val="YFZ_032"/>
      <sheetName val="YFZ_042"/>
      <sheetName val="YFZ_052"/>
      <sheetName val="YFZ_062"/>
      <sheetName val="YFZ_072"/>
      <sheetName val="YFZ_082"/>
      <sheetName val="YFZ_092"/>
      <sheetName val="hakedişler_kaydı2"/>
      <sheetName val="Сводная_инф_2"/>
      <sheetName val="AOP_Summary-22"/>
      <sheetName val="1_11_b2"/>
      <sheetName val="Sıhhi_Tes_2"/>
      <sheetName val="BQ_External2"/>
      <sheetName val="Bill_No_62"/>
      <sheetName val="실행철강하도"/>
      <sheetName val="Sheet3"/>
      <sheetName val="Testing"/>
      <sheetName val="İCMAL MARMARA"/>
      <sheetName val="Indirects"/>
      <sheetName val="입찰안"/>
      <sheetName val="Coeff"/>
      <sheetName val="자압"/>
      <sheetName val="Calculation Sheet"/>
      <sheetName val="汇率"/>
      <sheetName val="Malzeme Takip"/>
      <sheetName val="KONAK"/>
      <sheetName val="dir_"/>
      <sheetName val="8.SPLİT"/>
      <sheetName val="Information"/>
      <sheetName val="kur-parite"/>
      <sheetName val="TEKLİF - BOQ"/>
      <sheetName val="ŞBK.İCM."/>
      <sheetName val="Ödeme Sayfası"/>
      <sheetName val="İ.İşler"/>
      <sheetName val="Kesintiler"/>
      <sheetName val="İLAVE İŞLER"/>
      <sheetName val="Kapama Perdeleri"/>
      <sheetName val="Kalıp"/>
      <sheetName val="Nakit Teminat Kesintisi"/>
      <sheetName val="KEPENK METRAJ"/>
      <sheetName val="HAKEDİŞ İCMAL"/>
      <sheetName val="TL Yazma"/>
      <sheetName val="Requirements"/>
      <sheetName val="04.Schedule"/>
      <sheetName val="Kabuller"/>
      <sheetName val="1"/>
      <sheetName val="DEGISKENLER"/>
      <sheetName val="PLAN_FEB97"/>
      <sheetName val="БДР"/>
      <sheetName val="Rapor_Kapsamı11"/>
      <sheetName val="Proje_Hakkında_Bilgiler11"/>
      <sheetName val="Proje_Aylık_Faaliyet_Degerl_11"/>
      <sheetName val="Proje_Prog_Deg_Özeti11"/>
      <sheetName val="Finansal_tamamlanma_Eğrisi11"/>
      <sheetName val="Fiziksel_tamamlanma_Eğrisi11"/>
      <sheetName val="Butce_Degerlendirme_Ozeti11"/>
      <sheetName val="Dahili_İstihkak_Raporu11"/>
      <sheetName val="Nakit_Akım_Tablosu_11"/>
      <sheetName val="Bekleyen_Alacaklar_Tablosu11"/>
      <sheetName val="Bekleyen_Borclar11"/>
      <sheetName val="Personel_Durum_Ozeti11"/>
      <sheetName val="Personel_Maliyet_Özeti_USD11"/>
      <sheetName val="Finansal_tamamlanma_E?risi11"/>
      <sheetName val="303_Bord__de_base_des_prix_VR10"/>
      <sheetName val="_N_Finansal_Eğri10"/>
      <sheetName val="DIV_210"/>
      <sheetName val="Tender_Summary10"/>
      <sheetName val="HUD_YOLU_DUVAR_8_MT10"/>
      <sheetName val="Proje_Kodları10"/>
      <sheetName val="02_Beton_Takip10"/>
      <sheetName val="1998-06_(Ruslar-Endirekt)9"/>
      <sheetName val="01_-_Rapor_-_Ocak_xls8"/>
      <sheetName val="01_-_Rapor_-_Ocak8"/>
      <sheetName val="MALZ_LIST_9"/>
      <sheetName val="BEYAN_ARKAYÜZ8"/>
      <sheetName val="Finansal_tamamlanma_E_risi10"/>
      <sheetName val="CCP,LEYES,_Y_DEC_8"/>
      <sheetName val="Hard_and_Soft_Cost_CF8"/>
      <sheetName val="Yonetici_Raporu7"/>
      <sheetName val="INDIRECT_COST5"/>
      <sheetName val="Raw_Data5"/>
      <sheetName val="ANALIZ_MEKANIK5"/>
      <sheetName val="03_Kontrat_Bilgileri5"/>
      <sheetName val="Konsolide_740_hesap_hareketler5"/>
      <sheetName val="Aktivite_Kodu_Bazında_Bekleyen5"/>
      <sheetName val="Gündem_Maliyeti5"/>
      <sheetName val="Kapanmamış_Siparişler_Kontrol_5"/>
      <sheetName val="Satir_Bazli_Odeme_Listesi5"/>
      <sheetName val="Aktivite_Bazında_Odeme_Listesi5"/>
      <sheetName val="Aktivite_Bazında_Stok_Durum_Ra5"/>
      <sheetName val="İstinat_Duvarları5"/>
      <sheetName val="FRESHCAKE_ELEK__HAKEDİŞ5"/>
      <sheetName val="Реестр_материалов_Фильтрованны5"/>
      <sheetName val="Реестр_материалов5"/>
      <sheetName val="мат4_4_ОграждающиеКонструкции5"/>
      <sheetName val="DATA_BANK5"/>
      <sheetName val="ALCIPAN_ANALIZ5"/>
      <sheetName val="BA_BRM_FIYAT5"/>
      <sheetName val="MOKRI_FASAD5"/>
      <sheetName val="ELEKTRIK_MEKANIK_REV_25"/>
      <sheetName val="31_EKİM_2006_PROJEKSİYON5"/>
      <sheetName val="Asset_Verification5"/>
      <sheetName val="Mech__Summary5"/>
      <sheetName val="Bas__Es_4"/>
      <sheetName val="Cost_of_MH5"/>
      <sheetName val="Ek_Bilgi5"/>
      <sheetName val="TM_Listesi5"/>
      <sheetName val="GEN_GİD+KAR5"/>
      <sheetName val="GENEL_İCMAL5"/>
      <sheetName val="Masonry_Wall5"/>
      <sheetName val="Precast_Concrete5"/>
      <sheetName val="Rip_Rap5"/>
      <sheetName val="Attach_4-185"/>
      <sheetName val="FOH_FF&amp;E4"/>
      <sheetName val="Otel_binası4"/>
      <sheetName val="keşif_özeti4"/>
      <sheetName val="CAM_KORKULUK-34"/>
      <sheetName val="MONTAJ_FİYATLARI4"/>
      <sheetName val="Сводная_инф_4"/>
      <sheetName val="arka_kapak4"/>
      <sheetName val="Tüm_Pozlar4"/>
      <sheetName val="MEKANİK_KİTAP4"/>
      <sheetName val="Alt_Geçit-Menfez-24"/>
      <sheetName val="Sıhhi_Tes_4"/>
      <sheetName val="SUMMARY_BQ4"/>
      <sheetName val="A2_Proje4"/>
      <sheetName val="A7_Alet-Test4"/>
      <sheetName val="A3_Ülke4"/>
      <sheetName val="A4_İdari_Personel4"/>
      <sheetName val="A5_İşçilik4"/>
      <sheetName val="A1_Özet4"/>
      <sheetName val="DISABLED_ROOM4"/>
      <sheetName val="EXECUTIVE_ROOM_TYPE_A4"/>
      <sheetName val="EXECUTIVE_ROOM_TYPE_B4"/>
      <sheetName val="TYPICAL_JUNIOR_SUIT4"/>
      <sheetName val="PRESIDENTIAL_SUIT4"/>
      <sheetName val="TYPICAL_KING&amp;TWIN4"/>
      <sheetName val="OFFER_SUMMARY4"/>
      <sheetName val="Kalite_Hedefleri_-tablo_icin4"/>
      <sheetName val="ÖBF_10B4"/>
      <sheetName val="ÖBF_10C4"/>
      <sheetName val="DEMİR_İCMAL4"/>
      <sheetName val="ÖBF_134"/>
      <sheetName val="ÖBF_154"/>
      <sheetName val="ÖBF_164"/>
      <sheetName val="ÖBF_174"/>
      <sheetName val="ÖBF_184"/>
      <sheetName val="ÖBF_194"/>
      <sheetName val="ÖBF_204"/>
      <sheetName val="ÖBF_044"/>
      <sheetName val="ÖBF_054"/>
      <sheetName val="ÖBF_064"/>
      <sheetName val="ÖBF_084"/>
      <sheetName val="ÖBF_09A4"/>
      <sheetName val="ÖBF_09B4"/>
      <sheetName val="ÖBF_09C4"/>
      <sheetName val="YFZ_014"/>
      <sheetName val="YFZ_024"/>
      <sheetName val="YFZ_034"/>
      <sheetName val="YFZ_044"/>
      <sheetName val="YFZ_054"/>
      <sheetName val="YFZ_064"/>
      <sheetName val="YFZ_074"/>
      <sheetName val="YFZ_084"/>
      <sheetName val="YFZ_094"/>
      <sheetName val="hakedişler_kaydı4"/>
      <sheetName val="AOP_Summary-24"/>
      <sheetName val="1_11_b4"/>
      <sheetName val="BQ_External4"/>
      <sheetName val="КП_Форум-Тверь"/>
      <sheetName val="КП_АВФ"/>
      <sheetName val="КП_Технология_комфорта"/>
      <sheetName val="КП_КИТ"/>
      <sheetName val="КП_Мичич"/>
      <sheetName val="Bill_No_64"/>
      <sheetName val="16"/>
      <sheetName val="50"/>
      <sheetName val="Variables"/>
      <sheetName val="G1 Sheet"/>
      <sheetName val="CASH-FLOW"/>
      <sheetName val="tablolar"/>
      <sheetName val="Cable Tray"/>
      <sheetName val="Off gas ex Platformer"/>
      <sheetName val="F.D."/>
      <sheetName val="bsat muflu"/>
      <sheetName val="Лист1"/>
      <sheetName val="KM KANATLI"/>
      <sheetName val="Summary"/>
      <sheetName val="Info"/>
      <sheetName val="n ПВА"/>
      <sheetName val="Summary Coefficients"/>
      <sheetName val="План3"/>
      <sheetName val="İCMAL_MARMARA"/>
      <sheetName val="Calculation_Sheet"/>
      <sheetName val="Malzeme_Takip"/>
      <sheetName val="8_SPLİT"/>
      <sheetName val="Rapor_Kapsamı12"/>
      <sheetName val="Proje_Hakkında_Bilgiler12"/>
      <sheetName val="Proje_Aylık_Faaliyet_Degerl_12"/>
      <sheetName val="Proje_Prog_Deg_Özeti12"/>
      <sheetName val="Finansal_tamamlanma_Eğrisi12"/>
      <sheetName val="Fiziksel_tamamlanma_Eğrisi12"/>
      <sheetName val="Butce_Degerlendirme_Ozeti12"/>
      <sheetName val="Dahili_İstihkak_Raporu12"/>
      <sheetName val="Nakit_Akım_Tablosu_12"/>
      <sheetName val="Bekleyen_Alacaklar_Tablosu12"/>
      <sheetName val="Bekleyen_Borclar12"/>
      <sheetName val="Personel_Durum_Ozeti12"/>
      <sheetName val="Personel_Maliyet_Özeti_USD12"/>
      <sheetName val="Finansal_tamamlanma_E?risi12"/>
      <sheetName val="303_Bord__de_base_des_prix_VR11"/>
      <sheetName val="_N_Finansal_Eğri11"/>
      <sheetName val="DIV_211"/>
      <sheetName val="Tender_Summary11"/>
      <sheetName val="HUD_YOLU_DUVAR_8_MT11"/>
      <sheetName val="Proje_Kodları11"/>
      <sheetName val="02_Beton_Takip11"/>
      <sheetName val="1998-06_(Ruslar-Endirekt)10"/>
      <sheetName val="01_-_Rapor_-_Ocak_xls9"/>
      <sheetName val="01_-_Rapor_-_Ocak9"/>
      <sheetName val="MALZ_LIST_10"/>
      <sheetName val="Hard_and_Soft_Cost_CF9"/>
      <sheetName val="CCP,LEYES,_Y_DEC_9"/>
      <sheetName val="Yonetici_Raporu8"/>
      <sheetName val="BEYAN_ARKAYÜZ9"/>
      <sheetName val="Finansal_tamamlanma_E_risi11"/>
      <sheetName val="INDIRECT_COST6"/>
      <sheetName val="Raw_Data6"/>
      <sheetName val="Реестр_материалов_Фильтрованны6"/>
      <sheetName val="Реестр_материалов6"/>
      <sheetName val="мат4_4_ОграждающиеКонструкции6"/>
      <sheetName val="İstinat_Duvarları6"/>
      <sheetName val="FRESHCAKE_ELEK__HAKEDİŞ6"/>
      <sheetName val="ANALIZ_MEKANIK6"/>
      <sheetName val="Asset_Verification6"/>
      <sheetName val="03_Kontrat_Bilgileri6"/>
      <sheetName val="Konsolide_740_hesap_hareketler6"/>
      <sheetName val="Aktivite_Kodu_Bazında_Bekleyen6"/>
      <sheetName val="Gündem_Maliyeti6"/>
      <sheetName val="Kapanmamış_Siparişler_Kontrol_6"/>
      <sheetName val="Satir_Bazli_Odeme_Listesi6"/>
      <sheetName val="Aktivite_Bazında_Odeme_Listesi6"/>
      <sheetName val="Aktivite_Bazında_Stok_Durum_Ra6"/>
      <sheetName val="DATA_BANK6"/>
      <sheetName val="ALCIPAN_ANALIZ6"/>
      <sheetName val="BA_BRM_FIYAT6"/>
      <sheetName val="MOKRI_FASAD6"/>
      <sheetName val="ELEKTRIK_MEKANIK_REV_26"/>
      <sheetName val="31_EKİM_2006_PROJEKSİYON6"/>
      <sheetName val="Mech__Summary6"/>
      <sheetName val="Cost_of_MH6"/>
      <sheetName val="Ek_Bilgi6"/>
      <sheetName val="TM_Listesi6"/>
      <sheetName val="GEN_GİD+KAR6"/>
      <sheetName val="GENEL_İCMAL6"/>
      <sheetName val="Masonry_Wall6"/>
      <sheetName val="Precast_Concrete6"/>
      <sheetName val="Rip_Rap6"/>
      <sheetName val="Attach_4-186"/>
      <sheetName val="Bas__Es_5"/>
      <sheetName val="FOH_FF&amp;E5"/>
      <sheetName val="Otel_binası5"/>
      <sheetName val="keşif_özeti5"/>
      <sheetName val="CAM_KORKULUK-35"/>
      <sheetName val="MONTAJ_FİYATLARI5"/>
      <sheetName val="arka_kapak5"/>
      <sheetName val="Tüm_Pozlar5"/>
      <sheetName val="MEKANİK_KİTAP5"/>
      <sheetName val="Alt_Geçit-Menfez-25"/>
      <sheetName val="Сводная_инф_5"/>
      <sheetName val="Sıhhi_Tes_5"/>
      <sheetName val="SUMMARY_BQ5"/>
      <sheetName val="A2_Proje5"/>
      <sheetName val="A7_Alet-Test5"/>
      <sheetName val="A3_Ülke5"/>
      <sheetName val="A4_İdari_Personel5"/>
      <sheetName val="A5_İşçilik5"/>
      <sheetName val="A1_Özet5"/>
      <sheetName val="DISABLED_ROOM5"/>
      <sheetName val="EXECUTIVE_ROOM_TYPE_A5"/>
      <sheetName val="EXECUTIVE_ROOM_TYPE_B5"/>
      <sheetName val="TYPICAL_JUNIOR_SUIT5"/>
      <sheetName val="PRESIDENTIAL_SUIT5"/>
      <sheetName val="TYPICAL_KING&amp;TWIN5"/>
      <sheetName val="OFFER_SUMMARY5"/>
      <sheetName val="Kalite_Hedefleri_-tablo_icin5"/>
      <sheetName val="BQ_External5"/>
      <sheetName val="КП_Форум-Тверь1"/>
      <sheetName val="КП_АВФ1"/>
      <sheetName val="КП_Технология_комфорта1"/>
      <sheetName val="КП_КИТ1"/>
      <sheetName val="КП_Мичич1"/>
      <sheetName val="ÖBF_10B5"/>
      <sheetName val="ÖBF_10C5"/>
      <sheetName val="DEMİR_İCMAL5"/>
      <sheetName val="ÖBF_135"/>
      <sheetName val="ÖBF_155"/>
      <sheetName val="ÖBF_165"/>
      <sheetName val="ÖBF_175"/>
      <sheetName val="ÖBF_185"/>
      <sheetName val="ÖBF_195"/>
      <sheetName val="ÖBF_205"/>
      <sheetName val="ÖBF_045"/>
      <sheetName val="ÖBF_055"/>
      <sheetName val="ÖBF_065"/>
      <sheetName val="ÖBF_085"/>
      <sheetName val="ÖBF_09A5"/>
      <sheetName val="ÖBF_09B5"/>
      <sheetName val="ÖBF_09C5"/>
      <sheetName val="YFZ_015"/>
      <sheetName val="YFZ_025"/>
      <sheetName val="YFZ_035"/>
      <sheetName val="YFZ_045"/>
      <sheetName val="YFZ_055"/>
      <sheetName val="YFZ_065"/>
      <sheetName val="YFZ_075"/>
      <sheetName val="YFZ_085"/>
      <sheetName val="YFZ_095"/>
      <sheetName val="hakedişler_kaydı5"/>
      <sheetName val="AOP_Summary-25"/>
      <sheetName val="1_11_b5"/>
      <sheetName val="Bill_No_65"/>
      <sheetName val="Calculation_Sheet1"/>
      <sheetName val="Malzeme_Takip1"/>
      <sheetName val="İCMAL_MARMARA1"/>
      <sheetName val="TEKLİF_-_BOQ1"/>
      <sheetName val="8_SPLİT1"/>
      <sheetName val="n_ПВА1"/>
      <sheetName val="Summary_Coefficients1"/>
      <sheetName val="TEKLİF_-_BOQ"/>
      <sheetName val="n_ПВА"/>
      <sheetName val="Summary_Coefficients"/>
      <sheetName val="Assumptions"/>
      <sheetName val="MP&amp;Costs"/>
      <sheetName val="Overtime"/>
      <sheetName val="WorkUniform"/>
      <sheetName val="Genel Ozet"/>
      <sheetName val="MTO"/>
      <sheetName val="laroux"/>
      <sheetName val="eqpmad2"/>
      <sheetName val="04_Schedule"/>
      <sheetName val="ŞBK_İCM_"/>
      <sheetName val="Ödeme_Sayfası"/>
      <sheetName val="İ_İşler"/>
      <sheetName val="İLAVE_İŞLER"/>
      <sheetName val="Kapama_Perdeleri"/>
      <sheetName val="Nakit_Teminat_Kesintisi"/>
      <sheetName val="KEPENK_METRAJ"/>
      <sheetName val="HAKEDİŞ_İCMAL"/>
      <sheetName val="TL_Yazma"/>
      <sheetName val="Veri"/>
      <sheetName val="Yeşil.Defter.Kapak"/>
      <sheetName val="갑지(추정)"/>
      <sheetName val="ADANA"/>
      <sheetName val="ADASATIS"/>
      <sheetName val="BCALISMATABLOSU"/>
      <sheetName val="EDSATIS"/>
      <sheetName val="GEBSATIS"/>
      <sheetName val="IZSATIS"/>
      <sheetName val="SATIŞ ÇALIŞMA"/>
      <sheetName val="MFO END.BUTCE (guncel)"/>
      <sheetName val="ÇARPAN"/>
      <sheetName val="backbone_teklif"/>
      <sheetName val="WeightTable"/>
      <sheetName val="TIE-INS"/>
      <sheetName val="간접비 총괄표"/>
      <sheetName val="IBC(2006)DATA"/>
      <sheetName val="Alternator"/>
      <sheetName val="HORI. VESSEL"/>
      <sheetName val="CURVES BY VENDOR"/>
      <sheetName val="топография"/>
      <sheetName val="Load List2"/>
      <sheetName val="x"/>
      <sheetName val="공문"/>
      <sheetName val="土建"/>
      <sheetName val="CAPEX"/>
      <sheetName val="附件9-1-土建取费表"/>
      <sheetName val="材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крестка"/>
      <sheetName val="16"/>
      <sheetName val="18.2"/>
      <sheetName val="4"/>
      <sheetName val="6"/>
      <sheetName val="Сравнение ДСД с ОЗХ"/>
      <sheetName val="15"/>
      <sheetName val="17.1"/>
      <sheetName val="2.3"/>
      <sheetName val="20"/>
      <sheetName val="27"/>
      <sheetName val="P2.1"/>
      <sheetName val="исправления 19.05.2006"/>
      <sheetName val="Заголовок"/>
      <sheetName val="Содержание"/>
      <sheetName val="3"/>
      <sheetName val="5"/>
      <sheetName val="17"/>
      <sheetName val="ЛО 20.1"/>
      <sheetName val="20.1"/>
      <sheetName val="21.3"/>
      <sheetName val="24"/>
      <sheetName val="25"/>
      <sheetName val="P2.2"/>
      <sheetName val="Лист1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 ТЭЦ-12 Сентябрь"/>
      <sheetName val="Доходы оборуд"/>
      <sheetName val="Доходы СМР"/>
      <sheetName val="авансы СМР"/>
      <sheetName val="Поставки"/>
      <sheetName val="ДПО"/>
      <sheetName val="УАСУ"/>
      <sheetName val="ОКОиМ"/>
      <sheetName val="ОГМ ТЭЦ-12"/>
      <sheetName val="ИТ"/>
      <sheetName val="Выгрузки расход 1С"/>
      <sheetName val="Выгрузки доход"/>
      <sheetName val="ШР 2018"/>
      <sheetName val=" СУ ФНП"/>
      <sheetName val="Справочник"/>
      <sheetName val="合成単価作成・-bldg"/>
      <sheetName val="Curves"/>
      <sheetName val="Note"/>
      <sheetName val="Heads"/>
      <sheetName val="Dbase"/>
      <sheetName val="Tables"/>
      <sheetName val="Page 2"/>
      <sheetName val="TDSheet"/>
      <sheetName val="main gate house"/>
      <sheetName val="на 1 тут"/>
      <sheetName val="I"/>
    </sheetNames>
    <sheetDataSet>
      <sheetData sheetId="0" refreshError="1"/>
      <sheetData sheetId="1" refreshError="1">
        <row r="7">
          <cell r="G7">
            <v>2769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40">
          <cell r="G40">
            <v>100.48</v>
          </cell>
        </row>
      </sheetData>
      <sheetData sheetId="2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3" refreshError="1">
        <row r="12">
          <cell r="H12">
            <v>41</v>
          </cell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4" refreshError="1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5">
        <row r="10">
          <cell r="B10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4">
          <cell r="N4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4">
          <cell r="K4" t="str">
            <v>март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0">
          <cell r="B10">
            <v>0</v>
          </cell>
        </row>
      </sheetData>
      <sheetData sheetId="72" refreshError="1"/>
      <sheetData sheetId="73" refreshError="1"/>
      <sheetData sheetId="7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Справочники"/>
      <sheetName val="29"/>
      <sheetName val="21"/>
      <sheetName val="23"/>
      <sheetName val="25"/>
      <sheetName val="26"/>
      <sheetName val="27"/>
      <sheetName val="28"/>
      <sheetName val="19"/>
      <sheetName val="22"/>
      <sheetName val="24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на 1 тут"/>
      <sheetName val="HO_hrs"/>
      <sheetName val="ESTI."/>
      <sheetName val="DI-ESTI"/>
      <sheetName val="см-2 шатурс сети  проект работы"/>
      <sheetName val="main gate house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бддс_свод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</sheetNames>
    <sheetDataSet>
      <sheetData sheetId="0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>
        <row r="8">
          <cell r="D8">
            <v>15739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8">
          <cell r="D8">
            <v>15739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>
        <row r="2">
          <cell r="A2" t="str">
            <v>ТЭС-1</v>
          </cell>
        </row>
      </sheetData>
      <sheetData sheetId="283">
        <row r="2">
          <cell r="A2">
            <v>0</v>
          </cell>
        </row>
      </sheetData>
      <sheetData sheetId="284">
        <row r="2">
          <cell r="A2">
            <v>0</v>
          </cell>
        </row>
      </sheetData>
      <sheetData sheetId="285">
        <row r="2">
          <cell r="A2">
            <v>0</v>
          </cell>
        </row>
      </sheetData>
      <sheetData sheetId="286">
        <row r="2">
          <cell r="A2">
            <v>0</v>
          </cell>
        </row>
      </sheetData>
      <sheetData sheetId="287">
        <row r="2">
          <cell r="A2">
            <v>0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>
        <row r="2">
          <cell r="A2">
            <v>0</v>
          </cell>
        </row>
      </sheetData>
      <sheetData sheetId="326">
        <row r="2">
          <cell r="A2">
            <v>0</v>
          </cell>
        </row>
      </sheetData>
      <sheetData sheetId="327">
        <row r="2">
          <cell r="A2">
            <v>0</v>
          </cell>
        </row>
      </sheetData>
      <sheetData sheetId="328">
        <row r="2">
          <cell r="A2">
            <v>0</v>
          </cell>
        </row>
      </sheetData>
      <sheetData sheetId="329">
        <row r="2">
          <cell r="A2">
            <v>0</v>
          </cell>
        </row>
      </sheetData>
      <sheetData sheetId="330">
        <row r="2">
          <cell r="A2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>
        <row r="2">
          <cell r="A2">
            <v>0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>
        <row r="2">
          <cell r="A2">
            <v>0</v>
          </cell>
        </row>
      </sheetData>
      <sheetData sheetId="409">
        <row r="2">
          <cell r="A2">
            <v>0</v>
          </cell>
        </row>
      </sheetData>
      <sheetData sheetId="410">
        <row r="2">
          <cell r="A2">
            <v>0</v>
          </cell>
        </row>
      </sheetData>
      <sheetData sheetId="411">
        <row r="2">
          <cell r="A2">
            <v>0</v>
          </cell>
        </row>
      </sheetData>
      <sheetData sheetId="412">
        <row r="2">
          <cell r="A2">
            <v>0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8">
          <cell r="D8">
            <v>15739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8">
          <cell r="D8">
            <v>15739</v>
          </cell>
        </row>
      </sheetData>
      <sheetData sheetId="488">
        <row r="8">
          <cell r="D8">
            <v>15739</v>
          </cell>
        </row>
      </sheetData>
      <sheetData sheetId="489">
        <row r="8">
          <cell r="D8">
            <v>15739</v>
          </cell>
        </row>
      </sheetData>
      <sheetData sheetId="490">
        <row r="8">
          <cell r="D8">
            <v>15739</v>
          </cell>
        </row>
      </sheetData>
      <sheetData sheetId="491">
        <row r="8">
          <cell r="D8">
            <v>15739</v>
          </cell>
        </row>
      </sheetData>
      <sheetData sheetId="492">
        <row r="8">
          <cell r="D8">
            <v>15739</v>
          </cell>
        </row>
      </sheetData>
      <sheetData sheetId="493">
        <row r="8">
          <cell r="D8">
            <v>15739</v>
          </cell>
        </row>
      </sheetData>
      <sheetData sheetId="494">
        <row r="8">
          <cell r="D8">
            <v>15739</v>
          </cell>
        </row>
      </sheetData>
      <sheetData sheetId="495">
        <row r="8">
          <cell r="D8">
            <v>15739</v>
          </cell>
        </row>
      </sheetData>
      <sheetData sheetId="496">
        <row r="8">
          <cell r="D8">
            <v>15739</v>
          </cell>
        </row>
      </sheetData>
      <sheetData sheetId="497">
        <row r="8">
          <cell r="D8">
            <v>15739</v>
          </cell>
        </row>
      </sheetData>
      <sheetData sheetId="498">
        <row r="8">
          <cell r="D8">
            <v>15739</v>
          </cell>
        </row>
      </sheetData>
      <sheetData sheetId="499">
        <row r="8">
          <cell r="D8">
            <v>15739</v>
          </cell>
        </row>
      </sheetData>
      <sheetData sheetId="500">
        <row r="8">
          <cell r="D8">
            <v>15739</v>
          </cell>
        </row>
      </sheetData>
      <sheetData sheetId="501">
        <row r="8">
          <cell r="D8">
            <v>15739</v>
          </cell>
        </row>
      </sheetData>
      <sheetData sheetId="502">
        <row r="8">
          <cell r="D8">
            <v>15739</v>
          </cell>
        </row>
      </sheetData>
      <sheetData sheetId="503">
        <row r="8">
          <cell r="D8">
            <v>15739</v>
          </cell>
        </row>
      </sheetData>
      <sheetData sheetId="504">
        <row r="8">
          <cell r="D8">
            <v>15739</v>
          </cell>
        </row>
      </sheetData>
      <sheetData sheetId="505">
        <row r="8">
          <cell r="D8">
            <v>15739</v>
          </cell>
        </row>
      </sheetData>
      <sheetData sheetId="506">
        <row r="8">
          <cell r="D8">
            <v>15739</v>
          </cell>
        </row>
      </sheetData>
      <sheetData sheetId="507">
        <row r="8">
          <cell r="D8">
            <v>15739</v>
          </cell>
        </row>
      </sheetData>
      <sheetData sheetId="508">
        <row r="8">
          <cell r="D8">
            <v>15739</v>
          </cell>
        </row>
      </sheetData>
      <sheetData sheetId="509">
        <row r="8">
          <cell r="D8">
            <v>15739</v>
          </cell>
        </row>
      </sheetData>
      <sheetData sheetId="510">
        <row r="8">
          <cell r="D8">
            <v>15739</v>
          </cell>
        </row>
      </sheetData>
      <sheetData sheetId="511">
        <row r="8">
          <cell r="D8">
            <v>15739</v>
          </cell>
        </row>
      </sheetData>
      <sheetData sheetId="512">
        <row r="8">
          <cell r="D8">
            <v>15739</v>
          </cell>
        </row>
      </sheetData>
      <sheetData sheetId="513">
        <row r="8">
          <cell r="D8">
            <v>15739</v>
          </cell>
        </row>
      </sheetData>
      <sheetData sheetId="514">
        <row r="8">
          <cell r="D8">
            <v>15739</v>
          </cell>
        </row>
      </sheetData>
      <sheetData sheetId="515"/>
      <sheetData sheetId="516"/>
      <sheetData sheetId="517"/>
      <sheetData sheetId="518"/>
      <sheetData sheetId="519">
        <row r="2">
          <cell r="A2">
            <v>0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/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 t="str">
            <v>ТЭС-1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BAR-ZUCCHINI"/>
      <sheetName val="x"/>
      <sheetName val="ANALİZ"/>
      <sheetName val="y"/>
      <sheetName val="Sayfa1"/>
      <sheetName val="ICMAL"/>
      <sheetName val="GNLİCMAL"/>
      <sheetName val="İŞPROG"/>
      <sheetName val="KİCMAL"/>
      <sheetName val="PANOLAR"/>
      <sheetName val="AHU"/>
      <sheetName val="Finansal tamamlanma Eğrisi"/>
      <sheetName val="HUD YOLU DUVAR 8 MT"/>
      <sheetName val="OFFER SUMMARY (USD)"/>
      <sheetName val="betonarme"/>
      <sheetName val="mech-4"/>
      <sheetName val="Katsayılar"/>
      <sheetName val="Keşif-I"/>
      <sheetName val="XLR_NoRangeSheet"/>
      <sheetName val="Data(Plan)"/>
      <sheetName val=""/>
      <sheetName val="Finansal_tamamlanma_Eğrisi"/>
      <sheetName val="HUD_YOLU_DUVAR_8_MT"/>
      <sheetName val="OFFER_SUMMARY_(USD)"/>
      <sheetName val="Sheet1"/>
      <sheetName val="TABLO-3"/>
      <sheetName val="Tanımlar"/>
      <sheetName val="Otel binası"/>
      <sheetName val="LOB"/>
      <sheetName val="CONST"/>
      <sheetName val="ANLZ"/>
      <sheetName val="escon"/>
      <sheetName val="СВОДНАЯ "/>
      <sheetName val="Heat"/>
      <sheetName val="MTO"/>
      <sheetName val="1998-06 (Ruslar-Endirekt)"/>
      <sheetName val="INDIRECT COST"/>
      <sheetName val="asansör-tr"/>
      <sheetName val="AÇIKLAMALAR"/>
      <sheetName val="KABLO A.T.K."/>
      <sheetName val="ŞALTERLER"/>
      <sheetName val="AOP Summary-2"/>
      <sheetName val="A-H"/>
      <sheetName val="C-1"/>
      <sheetName val="A-12"/>
      <sheetName val="A-N"/>
      <sheetName val="B-4"/>
      <sheetName val="B-5"/>
      <sheetName val="C-2"/>
      <sheetName val="A-Ç"/>
      <sheetName val="C-3"/>
      <sheetName val="C-4"/>
      <sheetName val="A-2"/>
      <sheetName val="B-2"/>
      <sheetName val="C-AZ"/>
      <sheetName val="A-1"/>
      <sheetName val="B-1"/>
      <sheetName val="C-B1"/>
      <sheetName val="A-Z"/>
      <sheetName val="B-Z"/>
      <sheetName val="C-B2"/>
      <sheetName val="A-AZ"/>
      <sheetName val="B-AZ"/>
      <sheetName val="C-B3"/>
      <sheetName val="A-3"/>
      <sheetName val="B-3"/>
      <sheetName val="C-Z"/>
      <sheetName val="A-B1"/>
      <sheetName val="B-B1"/>
      <sheetName val="C-B4"/>
      <sheetName val="MAHALLISTESI (MERD)"/>
      <sheetName val="fitoutconfcentre"/>
      <sheetName val="data"/>
      <sheetName val="DEĞİŞKENLER"/>
      <sheetName val="Malzeme Takip"/>
      <sheetName val="1.11.b"/>
      <sheetName val="RAPOR"/>
      <sheetName val="dBase"/>
      <sheetName val="Earth W."/>
      <sheetName val="FİYATTUT"/>
      <sheetName val="liste"/>
      <sheetName val="Tesisat 11"/>
      <sheetName val="KEMERİCMAL"/>
      <sheetName val="ANAL21"/>
      <sheetName val="5.11 - Summary"/>
      <sheetName val="QPL"/>
      <sheetName val="List"/>
      <sheetName val="Инфо."/>
      <sheetName val="TK000216"/>
      <sheetName val="02092015"/>
      <sheetName val="Proforma"/>
      <sheetName val="parametreler"/>
      <sheetName val="tesİsat"/>
      <sheetName val=" n finansal eğri"/>
      <sheetName val="Z"/>
      <sheetName val="Cash2"/>
      <sheetName val="Keşif-Toplam"/>
      <sheetName val="siva"/>
      <sheetName val="ESTI."/>
      <sheetName val="DI-ESTI"/>
      <sheetName val="기안"/>
      <sheetName val="A"/>
      <sheetName val="FAB별"/>
      <sheetName val="BOQ Cost Sheet"/>
      <sheetName val="Info"/>
      <sheetName val="Summary"/>
      <sheetName val="İŞ PROĞRAMI"/>
      <sheetName val="Home Office"/>
      <sheetName val="Basic-Engineering"/>
      <sheetName val="ВМТР"/>
      <sheetName val="production and spend"/>
      <sheetName val="# 1d staff plan"/>
      <sheetName val="Table"/>
      <sheetName val="на 1 тут"/>
      <sheetName val="33628-Rev. A"/>
      <sheetName val="RFP002"/>
      <sheetName val="Кедровский"/>
      <sheetName val="sens"/>
      <sheetName val="показатели"/>
      <sheetName val="Исходные"/>
      <sheetName val="Коммерческая эффективность"/>
      <sheetName val="Цены Т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С"/>
      <sheetName val="ЧСВ"/>
      <sheetName val="МСВ"/>
      <sheetName val="ТСж"/>
      <sheetName val="свод"/>
      <sheetName val="подогрев ГВС"/>
      <sheetName val="ХОВ"/>
      <sheetName val="Вода"/>
      <sheetName val="Вода для ГВС"/>
      <sheetName val="Стоки"/>
      <sheetName val="расчет_свод"/>
      <sheetName val="Отопление"/>
      <sheetName val="Свод план тепло"/>
      <sheetName val="даты"/>
      <sheetName val="Таблица по нормативам вода"/>
      <sheetName val="Кедровский"/>
      <sheetName val="Смета"/>
      <sheetName val="Список"/>
      <sheetName val="Константы"/>
      <sheetName val="Настройка"/>
      <sheetName val="Настройки"/>
      <sheetName val="подогрев_ГВС"/>
      <sheetName val="Вода_для_ГВС"/>
      <sheetName val="Свод_план_тепло"/>
      <sheetName val="Таблица_по_нормативам_вода"/>
      <sheetName val="Tech Ind Hee Bericht ohne BCG"/>
      <sheetName val="доп.данные"/>
      <sheetName val="на 1 тут"/>
      <sheetName val="подогрев_ГВС1"/>
      <sheetName val="Вода_для_ГВС1"/>
      <sheetName val="Свод_план_тепло1"/>
      <sheetName val="Таблица_по_нормативам_вода1"/>
      <sheetName val="Tech_Ind_Hee_Bericht_ohne_BCG"/>
      <sheetName val="Справочник"/>
      <sheetName val="РКЦ"/>
      <sheetName val="График"/>
      <sheetName val="СВОДНАЯ"/>
      <sheetName val="Оглавление"/>
      <sheetName val="РЦК-лимит"/>
      <sheetName val="Выгрузка"/>
      <sheetName val="БДДС ДО"/>
      <sheetName val="1"/>
      <sheetName val="Пикалёвская"/>
      <sheetName val="Новомикуньская"/>
      <sheetName val="Кап.ремонт"/>
      <sheetName val="2"/>
      <sheetName val="Пикалёвская (2017-2020)"/>
      <sheetName val="Справочник подпроеков"/>
      <sheetName val="X000-00I-XXXX"/>
      <sheetName val="подогрев_ГВС2"/>
      <sheetName val="Вода_для_ГВС2"/>
      <sheetName val="Свод_план_тепло2"/>
      <sheetName val="Таблица_по_нормативам_вода2"/>
      <sheetName val="Tech_Ind_Hee_Bericht_ohne_BCG1"/>
      <sheetName val="доп_данные"/>
      <sheetName val="на_1_тут"/>
      <sheetName val="Справочник_подпроеков"/>
      <sheetName val="БДДС_ДО"/>
      <sheetName val="Кап_ремонт"/>
      <sheetName val="Пикалёвская_(2017-2020)"/>
      <sheetName val="подогрев_ГВС3"/>
      <sheetName val="Вода_для_ГВС3"/>
      <sheetName val="Свод_план_тепло3"/>
      <sheetName val="Таблица_по_нормативам_вода3"/>
      <sheetName val="Tech_Ind_Hee_Bericht_ohne_BCG2"/>
      <sheetName val="доп_данные1"/>
      <sheetName val="на_1_тут1"/>
      <sheetName val="Справочник_подпроеков1"/>
      <sheetName val="БДДС_ДО1"/>
      <sheetName val="Кап_ремонт1"/>
      <sheetName val="Пикалёвская_(2017-2020)1"/>
      <sheetName val="подогрев_ГВС4"/>
      <sheetName val="Вода_для_ГВС4"/>
      <sheetName val="Свод_план_тепло4"/>
      <sheetName val="Таблица_по_нормативам_вода4"/>
      <sheetName val="Tech_Ind_Hee_Bericht_ohne_BCG3"/>
      <sheetName val="доп_данные2"/>
      <sheetName val="на_1_тут2"/>
      <sheetName val="Справочник_подпроеков2"/>
      <sheetName val="БДДС_ДО2"/>
      <sheetName val="Кап_ремонт2"/>
      <sheetName val="Пикалёвская_(2017-2020)2"/>
      <sheetName val="ЛЧ"/>
      <sheetName val="sch"/>
      <sheetName val="Добыча-факт"/>
      <sheetName val="13.2.8 El (PS-1600.01)"/>
      <sheetName val="ANX3A65"/>
      <sheetName val="Parametri"/>
      <sheetName val="BID"/>
      <sheetName val="CLASS2_REF_PL"/>
      <sheetName val="Breakdown AR"/>
      <sheetName val="Finansal tamamlanma Eğrisi"/>
      <sheetName val="Рейты"/>
      <sheetName val="Financials"/>
      <sheetName val="Spread"/>
      <sheetName val="BA "/>
      <sheetName val="报价单"/>
      <sheetName val="XLR_NoRangeSheet"/>
      <sheetName val="PIPING_total"/>
      <sheetName val="manhour"/>
      <sheetName val="норм. ти"/>
      <sheetName val=" кв Смета"/>
      <sheetName val="33628-Rev. A"/>
      <sheetName val="Heat"/>
      <sheetName val="Feed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ğişkenler"/>
      <sheetName val="x"/>
      <sheetName val="ANALİZ"/>
      <sheetName val="Time schedule"/>
      <sheetName val="ANLZ"/>
      <sheetName val="Servis"/>
      <sheetName val="HUD YOLU DUVAR 8 MT"/>
      <sheetName val="LOB"/>
      <sheetName val="ÖNGERME Pİ PLAK"/>
      <sheetName val="Final(1)summary"/>
      <sheetName val="Time_schedule"/>
      <sheetName val="FCTR"/>
      <sheetName val="Basic calculation (optimistic)"/>
      <sheetName val="KADIKES2"/>
      <sheetName val="BUS BAR"/>
      <sheetName val="YENİ RAYİÇ"/>
      <sheetName val="YENİ RAYİÇUSD"/>
      <sheetName val="KAZI-DOLGU"/>
      <sheetName val="KALIP-DEMİR-BETON"/>
      <sheetName val="BETONARME"/>
      <sheetName val="PREKAST"/>
      <sheetName val="DIŞ SIVA-DIŞ CEPHE ELEM"/>
      <sheetName val="İZOLASYON"/>
      <sheetName val="ÇATI"/>
      <sheetName val="BÖLMEDUVAR"/>
      <sheetName val="SIVA"/>
      <sheetName val="DÖŞEMEKAPLAMASI"/>
      <sheetName val="DUVARKAPLAMASI"/>
      <sheetName val="TAVANKAPLAMASI"/>
      <sheetName val="ASMATAVAN"/>
      <sheetName val="KAPI"/>
      <sheetName val="PENCERE"/>
      <sheetName val="DOLAP"/>
      <sheetName val="CAM"/>
      <sheetName val="MERDİVEN-KORKULUK"/>
      <sheetName val="ATIKSU-YAĞMURSUYU"/>
      <sheetName val="İÇME-SULAMA SUYU"/>
      <sheetName val="PTT"/>
      <sheetName val="SERT SATIH"/>
      <sheetName val="BİTKİLENDİRME"/>
      <sheetName val="ÇEŞİTLİ"/>
      <sheetName val="BRFTL(OCAK)"/>
      <sheetName val="BRFTL(ESK-TL)"/>
      <sheetName val="BRFTL(ESK-$)"/>
      <sheetName val="ESKALASYON"/>
      <sheetName val="DOLAR KURLARI"/>
      <sheetName val="içindekiler "/>
      <sheetName val="KAZI-DOLGUUSD"/>
      <sheetName val="KALIP-DEMİR-BETONUSD"/>
      <sheetName val="BETONARMEUSD"/>
      <sheetName val="PREKASTUSD"/>
      <sheetName val="DIŞ SIVA-DIŞ CEPHE ELEMUSD"/>
      <sheetName val="İZOLASYONUSD"/>
      <sheetName val="ÇATIUSD"/>
      <sheetName val="BÖLMEDUVARUSD"/>
      <sheetName val="SIVAUSD"/>
      <sheetName val="DÖŞEMEKAPLAMASIUSD"/>
      <sheetName val="DUVARKAPLAMASIUSD"/>
      <sheetName val="TAVANKAPLAMASIUSD"/>
      <sheetName val="ASMATAVANUSD"/>
      <sheetName val="KAPIUSD"/>
      <sheetName val="PENCEREUSD"/>
      <sheetName val="DOLAPUSD"/>
      <sheetName val="CAMUSD"/>
      <sheetName val="MERDİVEN-KORKULUKUSD"/>
      <sheetName val="ATIKSU-YAĞMURSUYUUSD"/>
      <sheetName val="İÇME-SULAMA SUYUUSD"/>
      <sheetName val="PTTUSD"/>
      <sheetName val="SERT SATIHUSD"/>
      <sheetName val="BİTKİLENDİRMEUSD"/>
      <sheetName val="ÇEŞİTLİUSD"/>
      <sheetName val="sayfa no"/>
      <sheetName val="KAPAK1"/>
      <sheetName val="KAPAK2"/>
      <sheetName val="KEŞİF(ocak)"/>
      <sheetName val="KEŞİF(şubat)"/>
      <sheetName val="KEŞİF(mart)"/>
      <sheetName val="KEŞİF(nisan)"/>
      <sheetName val="İLERLEME(şubat)"/>
      <sheetName val="İLERLEME(mart)"/>
      <sheetName val="KAPALI OTOPARK"/>
      <sheetName val="ÇEVRE"/>
      <sheetName val="ALT YAPI"/>
      <sheetName val="ANALIZ"/>
      <sheetName val="KATSAYI"/>
      <sheetName val="İhzar"/>
      <sheetName val="Time_schedule1"/>
      <sheetName val="HUD_YOLU_DUVAR_8_MT"/>
      <sheetName val="ÖNGERME_Pİ_PLAK"/>
      <sheetName val="ACCOUNT"/>
      <sheetName val="BD&amp;BoQ"/>
      <sheetName val="Finansal tamamlanma Eğrisi"/>
      <sheetName val="INDIRECT COST"/>
      <sheetName val="FAB별"/>
      <sheetName val="#REF"/>
      <sheetName val="Sheet3"/>
      <sheetName val="ЭХЗ по изометрии"/>
      <sheetName val="sch"/>
      <sheetName val="kapak"/>
      <sheetName val="cover"/>
      <sheetName val="Cause&amp;Effects"/>
      <sheetName val="icmal  (2)"/>
      <sheetName val="Graphical Data"/>
      <sheetName val="Sec A Buildsoft Input"/>
      <sheetName val="Section A Breakdown"/>
      <sheetName val="Sec B Buildsoft Input"/>
      <sheetName val="Sec C Buildsoft Input"/>
      <sheetName val="Sec D Buildsoft Input"/>
      <sheetName val="Sec E Buildsoft Input"/>
      <sheetName val="GFA"/>
      <sheetName val="Assumptions"/>
      <sheetName val="Target"/>
      <sheetName val="Planned"/>
      <sheetName val="Actual"/>
      <sheetName val="Summary 2002"/>
      <sheetName val="KESCAM"/>
      <sheetName val="Mhr&amp;Eq"/>
      <sheetName val="정부노임단가"/>
      <sheetName val="COEF"/>
      <sheetName val="Dİ-RUS"/>
      <sheetName val="Kur"/>
      <sheetName val="TBF"/>
      <sheetName val="A"/>
      <sheetName val="INPUTS"/>
      <sheetName val="FitOutConfCentre"/>
      <sheetName val="FT01-02(ANLZ)"/>
      <sheetName val="POZLAR"/>
      <sheetName val="Data"/>
      <sheetName val="DropDown_Elements"/>
      <sheetName val="OZET"/>
      <sheetName val="Share Price 2002"/>
      <sheetName val="A(Rev.3)"/>
      <sheetName val="TABLO-3"/>
      <sheetName val="1.11.b"/>
      <sheetName val="Unit Prices"/>
      <sheetName val="Table"/>
      <sheetName val="Sayfa2"/>
      <sheetName val="ALTYAPI KESIF"/>
      <sheetName val="köpr-icm"/>
      <sheetName val="tesİsat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AOP Summary-2"/>
      <sheetName val="FILTER SCH"/>
      <sheetName val="4895 ADA"/>
      <sheetName val="359"/>
      <sheetName val="Total Price"/>
      <sheetName val="348-348a"/>
      <sheetName val="348F-TAHL."/>
      <sheetName val="552-555"/>
      <sheetName val="335-337"/>
      <sheetName val="337-339"/>
      <sheetName val="339-341"/>
      <sheetName val="341-343"/>
      <sheetName val="555-557"/>
      <sheetName val="348a-348b"/>
      <sheetName val="468-469"/>
      <sheetName val="348b-348c"/>
      <sheetName val="288-289"/>
      <sheetName val="348c-348d"/>
      <sheetName val="348d-348e"/>
      <sheetName val="348e-348f"/>
      <sheetName val="546-548"/>
      <sheetName val="343-348"/>
      <sheetName val=" N Finansal Eğri"/>
      <sheetName val="Analiz-dec"/>
      <sheetName val="sal"/>
      <sheetName val="Camp"/>
      <sheetName val="BM"/>
      <sheetName val="Macro1"/>
      <sheetName val="PIPE내역(FCN)"/>
      <sheetName val="metin"/>
      <sheetName val="5.6-KSANTRALLER"/>
      <sheetName val="Time_schedule2"/>
      <sheetName val="YENİ_RAYİÇ"/>
      <sheetName val="YENİ_RAYİÇUSD"/>
      <sheetName val="DIŞ_SIVA-DIŞ_CEPHE_ELEM"/>
      <sheetName val="İÇME-SULAMA_SUYU"/>
      <sheetName val="SERT_SATIH"/>
      <sheetName val="DOLAR_KURLARI"/>
      <sheetName val="içindekiler_"/>
      <sheetName val="DIŞ_SIVA-DIŞ_CEPHE_ELEMUSD"/>
      <sheetName val="İÇME-SULAMA_SUYUUSD"/>
      <sheetName val="SERT_SATIHUSD"/>
      <sheetName val="sayfa_no"/>
      <sheetName val="KAPALI_OTOPARK"/>
      <sheetName val="ALT_YAPI"/>
      <sheetName val="icmal__(2)"/>
      <sheetName val="Graphical_Data"/>
      <sheetName val="Finansal_tamamlanma_Eğrisi"/>
      <sheetName val="Sec_A_Buildsoft_Input"/>
      <sheetName val="Section_A_Breakdown"/>
      <sheetName val="Sec_B_Buildsoft_Input"/>
      <sheetName val="Sec_C_Buildsoft_Input"/>
      <sheetName val="Sec_D_Buildsoft_Input"/>
      <sheetName val="Sec_E_Buildsoft_Input"/>
      <sheetName val="Summary_2002"/>
      <sheetName val="BUS_BAR"/>
      <sheetName val="HUD_YOLU_DUVAR_8_MT1"/>
      <sheetName val="ÖNGERME_Pİ_PLAK1"/>
      <sheetName val="Share_Price_2002"/>
      <sheetName val="Basic_calculation_(optimistic)"/>
      <sheetName val="A(Rev_3)"/>
      <sheetName val="1_11_b"/>
      <sheetName val="Unit_Prices"/>
      <sheetName val="КП_Форум-Тверь"/>
      <sheetName val="КП_АВФ"/>
      <sheetName val="КП_Технология_комфорта"/>
      <sheetName val="КП_КИТ"/>
      <sheetName val="КП_Мичич"/>
      <sheetName val="ALTYAPI_KESIF"/>
      <sheetName val="INDIRECT_COST"/>
      <sheetName val="ЭХЗ_по_изометрии"/>
      <sheetName val="AOP_Summary-2"/>
      <sheetName val="FILTER_SCH"/>
      <sheetName val="4895_ADA"/>
      <sheetName val="Total_Price"/>
      <sheetName val="348F-TAHL_"/>
      <sheetName val="5_6-KSANTRALLER"/>
      <sheetName val="_N_Finansal_Eğri"/>
      <sheetName val="Time_schedule3"/>
      <sheetName val="YENİ_RAYİÇ1"/>
      <sheetName val="YENİ_RAYİÇUSD1"/>
      <sheetName val="DIŞ_SIVA-DIŞ_CEPHE_ELEM1"/>
      <sheetName val="İÇME-SULAMA_SUYU1"/>
      <sheetName val="SERT_SATIH1"/>
      <sheetName val="DOLAR_KURLARI1"/>
      <sheetName val="içindekiler_1"/>
      <sheetName val="DIŞ_SIVA-DIŞ_CEPHE_ELEMUSD1"/>
      <sheetName val="İÇME-SULAMA_SUYUUSD1"/>
      <sheetName val="SERT_SATIHUSD1"/>
      <sheetName val="sayfa_no1"/>
      <sheetName val="KAPALI_OTOPARK1"/>
      <sheetName val="ALT_YAPI1"/>
      <sheetName val="icmal__(2)1"/>
      <sheetName val="Graphical_Data1"/>
      <sheetName val="Finansal_tamamlanma_Eğrisi1"/>
      <sheetName val="Sec_A_Buildsoft_Input1"/>
      <sheetName val="Section_A_Breakdown1"/>
      <sheetName val="Sec_B_Buildsoft_Input1"/>
      <sheetName val="Sec_C_Buildsoft_Input1"/>
      <sheetName val="Sec_D_Buildsoft_Input1"/>
      <sheetName val="Sec_E_Buildsoft_Input1"/>
      <sheetName val="Summary_20021"/>
      <sheetName val="BUS_BAR1"/>
      <sheetName val="HUD_YOLU_DUVAR_8_MT2"/>
      <sheetName val="ÖNGERME_Pİ_PLAK2"/>
      <sheetName val="Share_Price_20021"/>
      <sheetName val="Basic_calculation_(optimistic)1"/>
      <sheetName val="A(Rev_3)1"/>
      <sheetName val="1_11_b1"/>
      <sheetName val="Unit_Prices1"/>
      <sheetName val="КП_Форум-Тверь1"/>
      <sheetName val="КП_АВФ1"/>
      <sheetName val="КП_Технология_комфорта1"/>
      <sheetName val="КП_КИТ1"/>
      <sheetName val="КП_Мичич1"/>
      <sheetName val="ALTYAPI_KESIF1"/>
      <sheetName val="INDIRECT_COST1"/>
      <sheetName val="ЭХЗ_по_изометрии1"/>
      <sheetName val="AOP_Summary-21"/>
      <sheetName val="FILTER_SCH1"/>
      <sheetName val="4895_ADA1"/>
      <sheetName val="Total_Price1"/>
      <sheetName val="348F-TAHL_1"/>
      <sheetName val="5_6-KSANTRALLER1"/>
      <sheetName val="_N_Finansal_Eğri1"/>
      <sheetName val="Sayfa1"/>
      <sheetName val="СМЕТА проект"/>
      <sheetName val="Time_schedule4"/>
      <sheetName val="YENİ_RAYİÇ2"/>
      <sheetName val="YENİ_RAYİÇUSD2"/>
      <sheetName val="DIŞ_SIVA-DIŞ_CEPHE_ELEM2"/>
      <sheetName val="İÇME-SULAMA_SUYU2"/>
      <sheetName val="SERT_SATIH2"/>
      <sheetName val="DOLAR_KURLARI2"/>
      <sheetName val="içindekiler_2"/>
      <sheetName val="DIŞ_SIVA-DIŞ_CEPHE_ELEMUSD2"/>
      <sheetName val="İÇME-SULAMA_SUYUUSD2"/>
      <sheetName val="SERT_SATIHUSD2"/>
      <sheetName val="sayfa_no2"/>
      <sheetName val="KAPALI_OTOPARK2"/>
      <sheetName val="ALT_YAPI2"/>
      <sheetName val="icmal__(2)2"/>
      <sheetName val="Graphical_Data2"/>
      <sheetName val="Finansal_tamamlanma_Eğrisi2"/>
      <sheetName val="Sec_A_Buildsoft_Input2"/>
      <sheetName val="Section_A_Breakdown2"/>
      <sheetName val="Sec_B_Buildsoft_Input2"/>
      <sheetName val="Sec_C_Buildsoft_Input2"/>
      <sheetName val="Sec_D_Buildsoft_Input2"/>
      <sheetName val="Sec_E_Buildsoft_Input2"/>
      <sheetName val="Summary_20022"/>
      <sheetName val="BUS_BAR2"/>
      <sheetName val="HUD_YOLU_DUVAR_8_MT3"/>
      <sheetName val="ÖNGERME_Pİ_PLAK3"/>
      <sheetName val="Share_Price_20022"/>
      <sheetName val="Basic_calculation_(optimistic)2"/>
      <sheetName val="A(Rev_3)2"/>
      <sheetName val="1_11_b2"/>
      <sheetName val="Unit_Prices2"/>
      <sheetName val="КП_Форум-Тверь2"/>
      <sheetName val="КП_АВФ2"/>
      <sheetName val="КП_Технология_комфорта2"/>
      <sheetName val="КП_КИТ2"/>
      <sheetName val="КП_Мичич2"/>
      <sheetName val="ALTYAPI_KESIF2"/>
      <sheetName val="INDIRECT_COST2"/>
      <sheetName val="ЭХЗ_по_изометрии2"/>
      <sheetName val="AOP_Summary-22"/>
      <sheetName val="FILTER_SCH2"/>
      <sheetName val="4895_ADA2"/>
      <sheetName val="Total_Price2"/>
      <sheetName val="348F-TAHL_2"/>
      <sheetName val="5_6-KSANTRALLER2"/>
      <sheetName val="_N_Finansal_Eğri2"/>
      <sheetName val="Time_schedule5"/>
      <sheetName val="YENİ_RAYİÇ3"/>
      <sheetName val="YENİ_RAYİÇUSD3"/>
      <sheetName val="DIŞ_SIVA-DIŞ_CEPHE_ELEM3"/>
      <sheetName val="İÇME-SULAMA_SUYU3"/>
      <sheetName val="SERT_SATIH3"/>
      <sheetName val="DOLAR_KURLARI3"/>
      <sheetName val="içindekiler_3"/>
      <sheetName val="DIŞ_SIVA-DIŞ_CEPHE_ELEMUSD3"/>
      <sheetName val="İÇME-SULAMA_SUYUUSD3"/>
      <sheetName val="SERT_SATIHUSD3"/>
      <sheetName val="sayfa_no3"/>
      <sheetName val="KAPALI_OTOPARK3"/>
      <sheetName val="ALT_YAPI3"/>
      <sheetName val="icmal__(2)3"/>
      <sheetName val="Graphical_Data3"/>
      <sheetName val="Finansal_tamamlanma_Eğrisi3"/>
      <sheetName val="Sec_A_Buildsoft_Input3"/>
      <sheetName val="Section_A_Breakdown3"/>
      <sheetName val="Sec_B_Buildsoft_Input3"/>
      <sheetName val="Sec_C_Buildsoft_Input3"/>
      <sheetName val="Sec_D_Buildsoft_Input3"/>
      <sheetName val="Sec_E_Buildsoft_Input3"/>
      <sheetName val="Summary_20023"/>
      <sheetName val="BUS_BAR3"/>
      <sheetName val="HUD_YOLU_DUVAR_8_MT4"/>
      <sheetName val="ÖNGERME_Pİ_PLAK4"/>
      <sheetName val="Share_Price_20023"/>
      <sheetName val="Basic_calculation_(optimistic)3"/>
      <sheetName val="A(Rev_3)3"/>
      <sheetName val="1_11_b3"/>
      <sheetName val="Unit_Prices3"/>
      <sheetName val="КП_Форум-Тверь3"/>
      <sheetName val="КП_АВФ3"/>
      <sheetName val="КП_Технология_комфорта3"/>
      <sheetName val="КП_КИТ3"/>
      <sheetName val="КП_Мичич3"/>
      <sheetName val="ALTYAPI_KESIF3"/>
      <sheetName val="INDIRECT_COST3"/>
      <sheetName val="ЭХЗ_по_изометрии3"/>
      <sheetName val="AOP_Summary-23"/>
      <sheetName val="FILTER_SCH3"/>
      <sheetName val="4895_ADA3"/>
      <sheetName val="Total_Price3"/>
      <sheetName val="348F-TAHL_3"/>
      <sheetName val="5_6-KSANTRALLER3"/>
      <sheetName val="_N_Finansal_Eğri3"/>
      <sheetName val="Time_schedule6"/>
      <sheetName val="YENİ_RAYİÇ4"/>
      <sheetName val="YENİ_RAYİÇUSD4"/>
      <sheetName val="DIŞ_SIVA-DIŞ_CEPHE_ELEM4"/>
      <sheetName val="İÇME-SULAMA_SUYU4"/>
      <sheetName val="SERT_SATIH4"/>
      <sheetName val="DOLAR_KURLARI4"/>
      <sheetName val="içindekiler_4"/>
      <sheetName val="DIŞ_SIVA-DIŞ_CEPHE_ELEMUSD4"/>
      <sheetName val="İÇME-SULAMA_SUYUUSD4"/>
      <sheetName val="SERT_SATIHUSD4"/>
      <sheetName val="sayfa_no4"/>
      <sheetName val="KAPALI_OTOPARK4"/>
      <sheetName val="ALT_YAPI4"/>
      <sheetName val="icmal__(2)4"/>
      <sheetName val="Graphical_Data4"/>
      <sheetName val="Finansal_tamamlanma_Eğrisi4"/>
      <sheetName val="Sec_A_Buildsoft_Input4"/>
      <sheetName val="Section_A_Breakdown4"/>
      <sheetName val="Sec_B_Buildsoft_Input4"/>
      <sheetName val="Sec_C_Buildsoft_Input4"/>
      <sheetName val="Sec_D_Buildsoft_Input4"/>
      <sheetName val="Sec_E_Buildsoft_Input4"/>
      <sheetName val="Summary_20024"/>
      <sheetName val="BUS_BAR4"/>
      <sheetName val="HUD_YOLU_DUVAR_8_MT5"/>
      <sheetName val="ÖNGERME_Pİ_PLAK5"/>
      <sheetName val="Share_Price_20024"/>
      <sheetName val="Basic_calculation_(optimistic)4"/>
      <sheetName val="A(Rev_3)4"/>
      <sheetName val="1_11_b4"/>
      <sheetName val="Unit_Prices4"/>
      <sheetName val="КП_Форум-Тверь4"/>
      <sheetName val="КП_АВФ4"/>
      <sheetName val="КП_Технология_комфорта4"/>
      <sheetName val="КП_КИТ4"/>
      <sheetName val="КП_Мичич4"/>
      <sheetName val="ALTYAPI_KESIF4"/>
      <sheetName val="INDIRECT_COST4"/>
      <sheetName val="ЭХЗ_по_изометрии4"/>
      <sheetName val="AOP_Summary-24"/>
      <sheetName val="FILTER_SCH4"/>
      <sheetName val="4895_ADA4"/>
      <sheetName val="Total_Price4"/>
      <sheetName val="348F-TAHL_4"/>
      <sheetName val="5_6-KSANTRALLER4"/>
      <sheetName val="_N_Finansal_Eğri4"/>
      <sheetName val="Time_schedule7"/>
      <sheetName val="YENİ_RAYİÇ5"/>
      <sheetName val="YENİ_RAYİÇUSD5"/>
      <sheetName val="DIŞ_SIVA-DIŞ_CEPHE_ELEM5"/>
      <sheetName val="İÇME-SULAMA_SUYU5"/>
      <sheetName val="SERT_SATIH5"/>
      <sheetName val="DOLAR_KURLARI5"/>
      <sheetName val="içindekiler_5"/>
      <sheetName val="DIŞ_SIVA-DIŞ_CEPHE_ELEMUSD5"/>
      <sheetName val="İÇME-SULAMA_SUYUUSD5"/>
      <sheetName val="SERT_SATIHUSD5"/>
      <sheetName val="sayfa_no5"/>
      <sheetName val="KAPALI_OTOPARK5"/>
      <sheetName val="ALT_YAPI5"/>
      <sheetName val="icmal__(2)5"/>
      <sheetName val="Graphical_Data5"/>
      <sheetName val="Finansal_tamamlanma_Eğrisi5"/>
      <sheetName val="Sec_A_Buildsoft_Input5"/>
      <sheetName val="Section_A_Breakdown5"/>
      <sheetName val="Sec_B_Buildsoft_Input5"/>
      <sheetName val="Sec_C_Buildsoft_Input5"/>
      <sheetName val="Sec_D_Buildsoft_Input5"/>
      <sheetName val="Sec_E_Buildsoft_Input5"/>
      <sheetName val="Summary_20025"/>
      <sheetName val="BUS_BAR5"/>
      <sheetName val="HUD_YOLU_DUVAR_8_MT6"/>
      <sheetName val="ÖNGERME_Pİ_PLAK6"/>
      <sheetName val="Share_Price_20025"/>
      <sheetName val="Basic_calculation_(optimistic)5"/>
      <sheetName val="A(Rev_3)5"/>
      <sheetName val="1_11_b5"/>
      <sheetName val="Unit_Prices5"/>
      <sheetName val="КП_Форум-Тверь5"/>
      <sheetName val="КП_АВФ5"/>
      <sheetName val="КП_Технология_комфорта5"/>
      <sheetName val="КП_КИТ5"/>
      <sheetName val="КП_Мичич5"/>
      <sheetName val="ALTYAPI_KESIF5"/>
      <sheetName val="INDIRECT_COST5"/>
      <sheetName val="ЭХЗ_по_изометрии5"/>
      <sheetName val="AOP_Summary-25"/>
      <sheetName val="FILTER_SCH5"/>
      <sheetName val="4895_ADA5"/>
      <sheetName val="Total_Price5"/>
      <sheetName val="348F-TAHL_5"/>
      <sheetName val="5_6-KSANTRALLER5"/>
      <sheetName val="_N_Finansal_Eğri5"/>
      <sheetName val="parametreler"/>
      <sheetName val="RAYİÇ"/>
      <sheetName val="01"/>
      <sheetName val="parameters"/>
      <sheetName val="PriceSummary"/>
      <sheetName val="PROCURE"/>
      <sheetName val="SUMMARY BQ"/>
      <sheetName val="tahakkuk müzekkeresi_1"/>
      <sheetName val="İCMAL"/>
      <sheetName val="ÇIKIŞ-G"/>
      <sheetName val="PUANTAJ-G"/>
      <sheetName val="YEMEK-G"/>
      <sheetName val="ÇMH-G"/>
      <sheetName val="ORT KL"/>
      <sheetName val="SLP"/>
      <sheetName val="SLP-P"/>
      <sheetName val="SLP-ÇMH"/>
      <sheetName val="SLP-Y"/>
      <sheetName val="GALATAPORT-ÖZDE"/>
      <sheetName val="GLP-ÖZDE-Ç"/>
      <sheetName val="GLP-ÖZDE -P"/>
      <sheetName val="GLP-ÖZDE-ÇMH"/>
      <sheetName val="GLP-ÖZDE-Y"/>
      <sheetName val="ANT KABA"/>
      <sheetName val="ANT KABA-Ç"/>
      <sheetName val="ANT KABA-P"/>
      <sheetName val="ANT KABA-ÇMH"/>
      <sheetName val="ANT  KABA-Y"/>
      <sheetName val="ANEL"/>
      <sheetName val="ANEL-Ç"/>
      <sheetName val="ANEL-P"/>
      <sheetName val="ANEL-ÇMH"/>
      <sheetName val="ANEL-Y"/>
      <sheetName val="ECE Z"/>
      <sheetName val="ECE-Y"/>
      <sheetName val="AKTAŞ"/>
      <sheetName val="AKTAŞ-Y"/>
      <sheetName val="ÖZDE"/>
      <sheetName val="ÖZDE-Y"/>
      <sheetName val="PERSPEKTİF"/>
      <sheetName val="PERS-Ç"/>
      <sheetName val="PERS-P"/>
      <sheetName val="PERS-ÇMH"/>
      <sheetName val="PERS-Y"/>
      <sheetName val="SAFİ"/>
      <sheetName val="SAFİ-Ç"/>
      <sheetName val="SAFİ-P"/>
      <sheetName val="SAFİ-ÇMH"/>
      <sheetName val="SAFİ-Y"/>
      <sheetName val="PİMEKS"/>
      <sheetName val="PİMEKS-Ç"/>
      <sheetName val="PİMEKS-P"/>
      <sheetName val="PİMEKS-ÇMH"/>
      <sheetName val="PİMEKS-Y"/>
      <sheetName val="GÖRGÜLÜ"/>
      <sheetName val="GÖRGÜLÜ-Ç"/>
      <sheetName val="GÖRGÜLÜ-P"/>
      <sheetName val="GÖRGÜLÜ-ÇMH"/>
      <sheetName val="GÖRGÜLÜ-Y"/>
      <sheetName val="PARILTIM"/>
      <sheetName val="PARILTIM-Ç"/>
      <sheetName val="PARILTIM-P"/>
      <sheetName val="PARILTIM-ÇMH"/>
      <sheetName val="GÜLYAPISAN"/>
      <sheetName val="GULY-Ç"/>
      <sheetName val="GULY-P"/>
      <sheetName val="GULYA-ÇMH"/>
      <sheetName val="GULYA-Y"/>
      <sheetName val="GRUPISG"/>
      <sheetName val="GRUPISG-Y"/>
      <sheetName val="WJ"/>
      <sheetName val="WJ-Y"/>
      <sheetName val="GEOGRUP"/>
      <sheetName val="GEO-Ç"/>
      <sheetName val="GEO-P"/>
      <sheetName val="GEO-ÇMH"/>
      <sheetName val="GEO-Y"/>
      <sheetName val="YPMRK"/>
      <sheetName val="YPMRK-Ç"/>
      <sheetName val="YPMRK-P"/>
      <sheetName val="YPMRK-ÇMH"/>
      <sheetName val="YPMRK-Y"/>
      <sheetName val="HKTM"/>
      <sheetName val="HKTM-Ç"/>
      <sheetName val="HKTM-P"/>
      <sheetName val="HKTM-ÇMH"/>
      <sheetName val="HKTM-Y"/>
      <sheetName val="THYSSEN"/>
      <sheetName val="THYSSEN-Ç"/>
      <sheetName val="THYSSEN-P"/>
      <sheetName val="THYSSEN-ÇMH"/>
      <sheetName val="THYSSEN-Y"/>
      <sheetName val="IŞIK"/>
      <sheetName val="IŞIK-Ç"/>
      <sheetName val="IŞIK-P"/>
      <sheetName val="IŞIK-ÇMH"/>
      <sheetName val="IŞIK-Y"/>
      <sheetName val="YKS"/>
      <sheetName val="YKS-Ç"/>
      <sheetName val="YKS-P"/>
      <sheetName val="YKS-ÇMH"/>
      <sheetName val="YKS-Y"/>
      <sheetName val="SKAVAK"/>
      <sheetName val="SK.Y"/>
      <sheetName val="SARSAN"/>
      <sheetName val="SARSAN-Y"/>
      <sheetName val="JUSTEEL"/>
      <sheetName val="JUS-Ç"/>
      <sheetName val="JUS-P"/>
      <sheetName val="JUS-ÇMH"/>
      <sheetName val="JUS-Y"/>
      <sheetName val="DESOS"/>
      <sheetName val="DES-Ç"/>
      <sheetName val="DES-P"/>
      <sheetName val="DES-ÇMH"/>
      <sheetName val="DES-Y"/>
      <sheetName val="NOTERSON"/>
      <sheetName val="NOT-Ç"/>
      <sheetName val="NOT-P"/>
      <sheetName val="NOT-ÇMH"/>
      <sheetName val="NOT-Y"/>
      <sheetName val="KANG"/>
      <sheetName val="KANG-Ç"/>
      <sheetName val="KANG-P"/>
      <sheetName val="KANG-ÇMH"/>
      <sheetName val="KANG-Y"/>
      <sheetName val="DOĞ M"/>
      <sheetName val="DOĞM-Ç"/>
      <sheetName val="DOĞM-P"/>
      <sheetName val="DOĞM-ÇMH"/>
      <sheetName val="DOĞM-Y"/>
      <sheetName val="AKARACA"/>
      <sheetName val="AKARACA-Y"/>
      <sheetName val="İGDAŞ"/>
      <sheetName val="İGDAŞ-Y"/>
      <sheetName val="NOVA"/>
      <sheetName val="NOVA-Y"/>
      <sheetName val="BETONT"/>
      <sheetName val="BETONT-Ç"/>
      <sheetName val="BETONT-P"/>
      <sheetName val="RAYİC"/>
      <sheetName val="35"/>
      <sheetName val="Birim Fiyat"/>
      <sheetName val="Sayfa1 "/>
      <sheetName val="VERİ"/>
      <sheetName val="Comercial"/>
      <sheetName val="Sprachblatt"/>
      <sheetName val="ALTMENP"/>
      <sheetName val="list"/>
      <sheetName val="satış planı (2)"/>
      <sheetName val="Tahsilat"/>
      <sheetName val="Indx. 2012"/>
      <sheetName val="Mizan 1"/>
      <sheetName val="Calc"/>
      <sheetName val="Income Statement"/>
      <sheetName val="CashFlow"/>
      <sheetName val="Degiskenler"/>
      <sheetName val="Кедровский"/>
      <sheetName val="XLR_NoRangeSheet"/>
      <sheetName val="GeneralFeedDevices_Labels"/>
      <sheetName val="Page 1 - Front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chnicalParameters"/>
      <sheetName val="Control"/>
      <sheetName val="Profit Calculation"/>
      <sheetName val="Consolidated product flows"/>
      <sheetName val="Product handling"/>
      <sheetName val="Product flows details"/>
      <sheetName val="Production activities"/>
      <sheetName val="Production results"/>
      <sheetName val="Transportation results"/>
      <sheetName val="Transaction results"/>
      <sheetName val="ProductBundleDefinition"/>
      <sheetName val="GlobalParameter"/>
      <sheetName val="Production constraints"/>
      <sheetName val="Transportation constraints"/>
      <sheetName val="Transaction constraints"/>
      <sheetName val="Product (Naming)"/>
      <sheetName val="Location (Naming)"/>
      <sheetName val="Process (Naming)"/>
      <sheetName val="BuyerSeller (Naming)"/>
      <sheetName val="ProductBundle (Naming)"/>
      <sheetName val="Process Cap"/>
      <sheetName val="ProcessMode Coefficients"/>
      <sheetName val="ProcessMode Cap&amp;Rev"/>
      <sheetName val="Transportation Capacity"/>
      <sheetName val="TransportationMode Cap&amp;Rev"/>
      <sheetName val="Location Cap"/>
      <sheetName val="Location Handling"/>
      <sheetName val="BuyerSeller Cap&amp;Rev"/>
      <sheetName val="GAMSShell"/>
      <sheetName val="CPLEXOPT"/>
      <sheetName val="IONames"/>
      <sheetName val="XLR_NoRangeSheet"/>
      <sheetName val="Эк инф без рек"/>
      <sheetName val="Цены"/>
      <sheetName val="Драйверы"/>
      <sheetName val="Lookup Info"/>
      <sheetName val="Параметры"/>
      <sheetName val="таб.3.1.3 (5)"/>
      <sheetName val="Лист16"/>
      <sheetName val="Поликонденсация"/>
      <sheetName val="Титул"/>
      <sheetName val="AdditionalDataHidden"/>
      <sheetName val="R"/>
      <sheetName val="Breakdown AR"/>
      <sheetName val="ПК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  <sheetName val="Штатное расписание"/>
      <sheetName val="main gate house"/>
      <sheetName val="на 1 тут"/>
      <sheetName val="Оборудование"/>
      <sheetName val="共機J"/>
      <sheetName val="ис.смета"/>
      <sheetName val="Огл. Графиков"/>
      <sheetName val="рабочий"/>
      <sheetName val="Текущие цены"/>
      <sheetName val="окраска"/>
      <sheetName val="6 Списки"/>
      <sheetName val="перекрестка"/>
      <sheetName val="таб1.1"/>
    </sheetNames>
    <sheetDataSet>
      <sheetData sheetId="0" refreshError="1">
        <row r="6">
          <cell r="AE6">
            <v>39814.876363541669</v>
          </cell>
          <cell r="AH6">
            <v>1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,RJE"/>
      <sheetName val="breakdown"/>
      <sheetName val="Tickmarks"/>
      <sheetName val="Worksheet in (C) 5140-XXXX Cash"/>
      <sheetName val="Sheet1"/>
      <sheetName val="Tier 31.12.08"/>
      <sheetName val="31_12_01"/>
      <sheetName val="Резерв отпусков"/>
      <sheetName val="Taxes rec for 12m inc 90% envir"/>
      <sheetName val="Справочник"/>
      <sheetName val="ЗКЛ"/>
      <sheetName val="Tax"/>
      <sheetName val="Pro Forma"/>
      <sheetName val="Tier 31.08.07"/>
      <sheetName val="XLR_NoRangeSheet"/>
      <sheetName val="Tier1"/>
      <sheetName val="Сводка по ПН"/>
      <sheetName val="Сравнение ДПН факт 06-07"/>
      <sheetName val="summary"/>
      <sheetName val="Daily_report"/>
      <sheetName val="реестр отгрузка"/>
      <sheetName val="IC elimination within region"/>
      <sheetName val="Tier 31.12.10"/>
      <sheetName val="Март"/>
      <sheetName val="Сентябрь"/>
      <sheetName val="Квартал"/>
      <sheetName val="Январь"/>
      <sheetName val="Декабрь"/>
      <sheetName val="Ноябрь"/>
      <sheetName val="МБП"/>
      <sheetName val="Tier 07"/>
      <sheetName val="Tier 06"/>
      <sheetName val="16 ОС до 20 т.р."/>
      <sheetName val="Лист3"/>
      <sheetName val="3"/>
      <sheetName val="4"/>
      <sheetName val="5"/>
      <sheetName val="6"/>
      <sheetName val="XLRpt_TempSheet"/>
      <sheetName val="Sub group code &amp; Name"/>
      <sheetName val="Tax breakdown"/>
      <sheetName val="трансформация1"/>
      <sheetName val="BS"/>
      <sheetName val="Balances"/>
      <sheetName val="Шкаф"/>
      <sheetName val="топография"/>
      <sheetName val="Коэфф1."/>
      <sheetName val="Амур ДОН"/>
      <sheetName val="Прайс лист"/>
      <sheetName val="Смета"/>
      <sheetName val="Лист опроса"/>
      <sheetName val="топо"/>
      <sheetName val="свод 2"/>
      <sheetName val="Calc"/>
      <sheetName val="ИД"/>
      <sheetName val="исходные данные"/>
      <sheetName val="свод 3"/>
      <sheetName val="расчетные таблицы"/>
      <sheetName val="total"/>
      <sheetName val="Комплектация"/>
      <sheetName val="трубы"/>
      <sheetName val="СМР"/>
      <sheetName val="дороги"/>
      <sheetName val="ПДР"/>
      <sheetName val="Обновление"/>
      <sheetName val="Цена"/>
      <sheetName val="Product"/>
      <sheetName val="Б.Сатка"/>
      <sheetName val="Исполнение по оборуд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Лист2"/>
      <sheetName val="RJE"/>
      <sheetName val="Adjustment schedule"/>
      <sheetName val="Прибыль опл"/>
      <sheetName val="к.84-к.83"/>
      <sheetName val="13.1"/>
      <sheetName val="УП _2004"/>
      <sheetName val="ц_1991"/>
      <sheetName val="sapactivexlhiddensheet"/>
      <sheetName val="Данные для расчёта сметы"/>
      <sheetName val="RSOILBAL"/>
      <sheetName val="Справочные данные"/>
      <sheetName val="Destination"/>
      <sheetName val="Дополнительные параметры"/>
      <sheetName val="Salary"/>
      <sheetName val="Персонал"/>
      <sheetName val="АЧ"/>
      <sheetName val="list"/>
      <sheetName val="ADJ Norilsk"/>
      <sheetName val="IS Norilsk"/>
      <sheetName val="Reconciliation"/>
      <sheetName val="Client"/>
      <sheetName val="Orçamento"/>
      <sheetName val="Кедровский"/>
      <sheetName val="база"/>
      <sheetName val="#¡REF"/>
      <sheetName val="Титул"/>
      <sheetName val="SOV tot"/>
      <sheetName val="Adj2002"/>
      <sheetName val="ETRS"/>
      <sheetName val="BM"/>
      <sheetName val=" 8230.07+"/>
      <sheetName val="8230.06+"/>
      <sheetName val="хранение 8230.08+"/>
      <sheetName val="Info"/>
      <sheetName val="XRates"/>
      <sheetName val="ф сплавы"/>
      <sheetName val="Data USA Cdn$"/>
      <sheetName val="Data USA US$"/>
      <sheetName val="XREF"/>
      <sheetName val="Breakdown AR"/>
      <sheetName val="+5610.04"/>
      <sheetName val="30"/>
      <sheetName val="18"/>
      <sheetName val="22"/>
      <sheetName val="#REF"/>
      <sheetName val="стр181"/>
      <sheetName val="Mobile_Fin"/>
      <sheetName val="O11_UST_PIT payments"/>
      <sheetName val="Sheet2"/>
      <sheetName val="ТочноеЛитье(М)"/>
      <sheetName val="Интермаркетинг(А)"/>
      <sheetName val="Лексфилд(М)"/>
      <sheetName val="НефтянойРезерв(А)"/>
      <sheetName val="Энергоэксплуатация(М)"/>
      <sheetName val="BD provision"/>
      <sheetName val="현금흐름표"/>
      <sheetName val="Movement"/>
      <sheetName val="Процедуры из библиотеки"/>
      <sheetName val="Menu"/>
      <sheetName val="Template"/>
      <sheetName val="23"/>
      <sheetName val="CE"/>
      <sheetName val="P&amp;L"/>
      <sheetName val="Rev Domestic Dec09"/>
      <sheetName val="CCNN AUG 97"/>
      <sheetName val="AR summary "/>
      <sheetName val="5930.01"/>
      <sheetName val="Grouplist"/>
      <sheetName val="AJE, RJE"/>
      <sheetName val="NewCashFlow"/>
      <sheetName val=" "/>
      <sheetName val="COS reconciliation"/>
      <sheetName val="9m CMA"/>
      <sheetName val="Q4 CMA"/>
      <sheetName val="VKPM"/>
      <sheetName val="Note"/>
      <sheetName val=" N Finansal Eğri"/>
      <sheetName val="산근"/>
      <sheetName val="PERSONNELIST"/>
      <sheetName val="BA "/>
      <sheetName val="Debt"/>
      <sheetName val="COVER"/>
      <sheetName val="Heat"/>
      <sheetName val="Foreca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 COST (2)"/>
      <sheetName val="Finishing-General"/>
      <sheetName val="Summary"/>
      <sheetName val="ROOM BOOK"/>
      <sheetName val="COST-TZ"/>
      <sheetName val="Galleria"/>
      <sheetName val="Mall Coridors-WintGard"/>
      <sheetName val="walls"/>
      <sheetName val="car park"/>
      <sheetName val="SP INDIREK"/>
      <sheetName val="FFE"/>
      <sheetName val="int. Windows"/>
      <sheetName val="exterior steel U-Kolle"/>
      <sheetName val="interior steel U-Kolle"/>
      <sheetName val="mega- wooden"/>
      <sheetName val="sectional doors"/>
      <sheetName val="Feuil1"/>
      <sheetName val="Özet"/>
      <sheetName val="COST_TZ"/>
      <sheetName val="Finansal tamamlanma Eğrisi"/>
      <sheetName val="Data"/>
      <sheetName val="Katsayılar"/>
      <sheetName val="Cinema Calc RC Mezzanine"/>
      <sheetName val="NAME"/>
      <sheetName val="DIRECT_COST_(2)"/>
      <sheetName val="ROOM_BOOK"/>
      <sheetName val="Mall_Coridors-WintGard"/>
      <sheetName val="car_park"/>
      <sheetName val="SP_INDIREK"/>
      <sheetName val="int__Windows"/>
      <sheetName val="exterior_steel_U-Kolle"/>
      <sheetName val="interior_steel_U-Kolle"/>
      <sheetName val="mega-_wooden"/>
      <sheetName val="sectional_doors"/>
      <sheetName val="Finansal_tamamlanma_Eğrisi"/>
      <sheetName val="3.5K_1-2-3"/>
      <sheetName val="Бюждет МОСФИЛЬМ стадияП (3)"/>
      <sheetName val="Data Entry"/>
      <sheetName val="DIRECT_COST_(2)1"/>
      <sheetName val="ROOM_BOOK1"/>
      <sheetName val="Mall_Coridors-WintGard1"/>
      <sheetName val="car_park1"/>
      <sheetName val="SP_INDIREK1"/>
      <sheetName val="int__Windows1"/>
      <sheetName val="exterior_steel_U-Kolle1"/>
      <sheetName val="interior_steel_U-Kolle1"/>
      <sheetName val="mega-_wooden1"/>
      <sheetName val="sectional_doors1"/>
      <sheetName val="Finansal_tamamlanma_Eğrisi1"/>
      <sheetName val="Cinema_Calc_RC_Mezzanine"/>
      <sheetName val="3_5K_1-2-3"/>
      <sheetName val="payment list"/>
      <sheetName val="Data_Entry"/>
      <sheetName val="INDIRECT COST"/>
      <sheetName val="Income Statement"/>
      <sheetName val="ARGUS"/>
      <sheetName val="Yonetici Raporu"/>
      <sheetName val="Report3"/>
      <sheetName val="DIRECT_COST_(2)2"/>
      <sheetName val="ROOM_BOOK2"/>
      <sheetName val="Mall_Coridors-WintGard2"/>
      <sheetName val="car_park2"/>
      <sheetName val="SP_INDIREK2"/>
      <sheetName val="int__Windows2"/>
      <sheetName val="exterior_steel_U-Kolle2"/>
      <sheetName val="interior_steel_U-Kolle2"/>
      <sheetName val="mega-_wooden2"/>
      <sheetName val="sectional_doors2"/>
      <sheetName val="Finansal_tamamlanma_Eğrisi2"/>
      <sheetName val="Cinema_Calc_RC_Mezzanine1"/>
      <sheetName val="3_5K_1-2-31"/>
      <sheetName val="Data_Entry1"/>
      <sheetName val="Бюждет_МОСФИЛЬМ_стадияП_(3)"/>
      <sheetName val="CABLIST"/>
      <sheetName val="YONETIM MASASI"/>
      <sheetName val="payment_list"/>
      <sheetName val="sal"/>
      <sheetName val="13.Veri Bankası"/>
      <sheetName val="NDOCBT"/>
      <sheetName val="POZLAR"/>
      <sheetName val="Общий"/>
      <sheetName val="Выполненные (Общий)"/>
      <sheetName val="Проектирование"/>
      <sheetName val="Выполненные (Проектирование)"/>
      <sheetName val="Артистик"/>
      <sheetName val="Выполненные (Артистик)"/>
      <sheetName val="!Данные для протокола"/>
      <sheetName val="Sheet1"/>
      <sheetName val=" N Finansal Eğri"/>
      <sheetName val="Personnel"/>
      <sheetName val="BOQ_TZ"/>
      <sheetName val="w't table"/>
      <sheetName val="CAM HESABI"/>
      <sheetName val="PriceSummary"/>
      <sheetName val="senaryo1"/>
      <sheetName val="Mech. Summary"/>
      <sheetName val="YDK"/>
      <sheetName val="Gerilim Düşümü"/>
      <sheetName val="directcosts"/>
      <sheetName val="RC-BALTIKA Butce Formu"/>
      <sheetName val="Cover"/>
      <sheetName val="AOP Summary-2"/>
      <sheetName val="ЦZET"/>
      <sheetName val="ANALIZ"/>
      <sheetName val="ROSTOV AVM (INSAAT ISLER)"/>
      <sheetName val="ROSTOV AVM (PROJE ISLER)"/>
      <sheetName val="ROSTOV AVM (TOPRAK)"/>
      <sheetName val="бюджет на месяц"/>
      <sheetName val="PROJE TANIM"/>
      <sheetName val="Currency"/>
      <sheetName val="Ангара"/>
      <sheetName val="icmal  (2)"/>
      <sheetName val="BS+PL 2007 USD"/>
      <sheetName val="산근"/>
      <sheetName val="XREF"/>
      <sheetName val="списки"/>
      <sheetName val="Table"/>
      <sheetName val="C3"/>
      <sheetName val="parametreler"/>
      <sheetName val="PDS U-1400"/>
      <sheetName val="INPUT DATA"/>
      <sheetName val="1"/>
      <sheetName val="수입"/>
      <sheetName val="BLDG_DCI"/>
      <sheetName val="BLDG_MCI"/>
      <sheetName val="Смет.Вед. мех. работ"/>
      <sheetName val="Segment"/>
      <sheetName val="XLR_NoRangeSheet"/>
      <sheetName val="Kat Elin"/>
      <sheetName val="Gelir - Gider Bütçe"/>
      <sheetName val="Nakit Bütçe"/>
      <sheetName val="imalat_icmal"/>
      <sheetName val="mal_onay"/>
      <sheetName val="T1"/>
      <sheetName val="İlk Yapılacak"/>
      <sheetName val="Breakdown AR"/>
      <sheetName val="DIRECT_COST_(2)3"/>
      <sheetName val="ROOM_BOOK3"/>
      <sheetName val="Mall_Coridors-WintGard3"/>
      <sheetName val="car_park3"/>
      <sheetName val="SP_INDIREK3"/>
      <sheetName val="int__Windows3"/>
      <sheetName val="exterior_steel_U-Kolle3"/>
      <sheetName val="interior_steel_U-Kolle3"/>
      <sheetName val="mega-_wooden3"/>
      <sheetName val="sectional_doors3"/>
      <sheetName val="Finansal_tamamlanma_Eğrisi3"/>
      <sheetName val="Cinema_Calc_RC_Mezzanine2"/>
      <sheetName val="Data_Entry2"/>
      <sheetName val="3_5K_1-2-32"/>
      <sheetName val="Бюждет_МОСФИЛЬМ_стадияП_(3)1"/>
      <sheetName val="payment_list1"/>
      <sheetName val="INDIRECT_COST"/>
      <sheetName val="Income_Statement"/>
      <sheetName val="Yonetici_Raporu"/>
      <sheetName val="YONETIM_MASASI"/>
      <sheetName val="Mech__Summary"/>
      <sheetName val="CAM_HESABI"/>
      <sheetName val="_N_Finansal_Eğri"/>
      <sheetName val="Выполненные_(Общий)"/>
      <sheetName val="Выполненные_(Проектирование)"/>
      <sheetName val="Выполненные_(Артистик)"/>
      <sheetName val="!Данные_для_протокола"/>
      <sheetName val="PDS_U-1400"/>
      <sheetName val="INPUT_DATA"/>
      <sheetName val="w't_table"/>
      <sheetName val="13_Veri_Bankası"/>
      <sheetName val="PROJE_TANIM"/>
      <sheetName val="Analiz_Doğrama"/>
      <sheetName val="BAZA KATI"/>
      <sheetName val="Keşif İcmali"/>
      <sheetName val="Kapak"/>
      <sheetName val="Data Input"/>
      <sheetName val="Organizasyon"/>
      <sheetName val="YK Nat. Gas (Off-site)"/>
      <sheetName val="FitOutConfCentre"/>
      <sheetName val="TABLO-3"/>
      <sheetName val="Технические характеристики"/>
      <sheetName val="КП RD4, ОТДЕЛКА ПО RAL"/>
      <sheetName val="КП RD4, ОТДЕЛКА НЕРЖ. СТАЛЬЮ"/>
      <sheetName val="КП RD3, ОТДЕЛКА ПО RAL"/>
      <sheetName val="КП RD3, ОТДЕЛКА НЕРЖ. СТАЛЬ"/>
      <sheetName val=""/>
      <sheetName val="Analiz-dec"/>
      <sheetName val="7"/>
      <sheetName val="TEPs"/>
      <sheetName val="Forecast"/>
      <sheetName val="Cash2"/>
      <sheetName val="Z"/>
      <sheetName val="Imalat Aciklamaları ve degerler"/>
      <sheetName val="yeşil defter-1"/>
      <sheetName val="Sayfa1"/>
      <sheetName val="Kabuller"/>
      <sheetName val="share price 2002"/>
      <sheetName val="13+620-13+980(ÖM)"/>
      <sheetName val="fxrates01-00-99"/>
      <sheetName val="ICMAL"/>
      <sheetName val="DOKUMyan"/>
      <sheetName val="DÖVİZ"/>
      <sheetName val="B1(2B) BLOK BEDELİ"/>
      <sheetName val="LOB"/>
      <sheetName val="General"/>
      <sheetName val="Свод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Description</v>
          </cell>
        </row>
        <row r="2">
          <cell r="B2" t="str">
            <v>Казуров С., Котова С., Керосинский М., Шокин А., Магдыч Д.</v>
          </cell>
        </row>
        <row r="3">
          <cell r="B3" t="str">
            <v>DESIGN</v>
          </cell>
        </row>
        <row r="4">
          <cell r="B4" t="str">
            <v>Architects</v>
          </cell>
        </row>
        <row r="5">
          <cell r="B5" t="str">
            <v>Structural engineering</v>
          </cell>
        </row>
        <row r="6">
          <cell r="B6" t="str">
            <v>Installation engineering - HVAC/Sanitary</v>
          </cell>
        </row>
        <row r="7">
          <cell r="B7" t="str">
            <v>Installation engineering - Fire protection</v>
          </cell>
        </row>
        <row r="8">
          <cell r="B8" t="str">
            <v>Installation engineering - Electrical</v>
          </cell>
        </row>
        <row r="9">
          <cell r="B9" t="str">
            <v>Site Geological Survey</v>
          </cell>
        </row>
        <row r="10">
          <cell r="B10" t="str">
            <v>PPR, Ecological Waste projects, Temporary site lighting, and other projects</v>
          </cell>
        </row>
        <row r="11">
          <cell r="B11" t="str">
            <v>BASE BUILDING</v>
          </cell>
        </row>
        <row r="12">
          <cell r="B12" t="str">
            <v>Ground works, building foundation
(including insulation works)</v>
          </cell>
        </row>
        <row r="13">
          <cell r="B13">
            <v>6</v>
          </cell>
        </row>
        <row r="14">
          <cell r="B14" t="str">
            <v>Ground Works</v>
          </cell>
        </row>
        <row r="15">
          <cell r="B15">
            <v>8</v>
          </cell>
        </row>
        <row r="16">
          <cell r="B16" t="str">
            <v>Разработка грунта экскаватором без вывоза</v>
          </cell>
        </row>
        <row r="17">
          <cell r="B17">
            <v>10</v>
          </cell>
        </row>
        <row r="18">
          <cell r="B18" t="str">
            <v xml:space="preserve">Обратная засыпка пазух фундаментов привозным песком </v>
          </cell>
        </row>
        <row r="19">
          <cell r="B19" t="str">
            <v>Foundation works</v>
          </cell>
        </row>
        <row r="20">
          <cell r="B20">
            <v>13</v>
          </cell>
        </row>
        <row r="21">
          <cell r="B21">
            <v>14</v>
          </cell>
        </row>
        <row r="22">
          <cell r="B22">
            <v>13</v>
          </cell>
        </row>
        <row r="23">
          <cell r="B23">
            <v>14</v>
          </cell>
        </row>
        <row r="24">
          <cell r="B24" t="str">
            <v>Foundation works</v>
          </cell>
        </row>
        <row r="25">
          <cell r="B25" t="str">
            <v>Монолитные  ж/б столбчатые фундаменты</v>
          </cell>
        </row>
        <row r="26">
          <cell r="B26" t="str">
            <v>Бетон В 25, F 75</v>
          </cell>
        </row>
        <row r="27">
          <cell r="B27" t="str">
            <v>Монтаж и демонтаж опалубки</v>
          </cell>
        </row>
        <row r="28">
          <cell r="B28" t="str">
            <v>Арматура</v>
          </cell>
        </row>
        <row r="29">
          <cell r="B29" t="str">
            <v>Монолитные ж/б приямки лифтов и эскалаторов</v>
          </cell>
        </row>
        <row r="30">
          <cell r="B30" t="str">
            <v>Бетон В 25</v>
          </cell>
        </row>
        <row r="31">
          <cell r="B31" t="str">
            <v>Монтаж и демонтаж опалубки</v>
          </cell>
        </row>
        <row r="32">
          <cell r="B32" t="str">
            <v>Арматура</v>
          </cell>
        </row>
        <row r="33">
          <cell r="B33" t="str">
            <v>Арматура</v>
          </cell>
        </row>
        <row r="34">
          <cell r="B34" t="str">
            <v>Монолитные ж/б приямки лифтов и эскалаторов</v>
          </cell>
        </row>
        <row r="35">
          <cell r="B35" t="str">
            <v>Бетон В 25</v>
          </cell>
        </row>
        <row r="36">
          <cell r="B36" t="str">
            <v>Монтаж и демонтаж опалубки</v>
          </cell>
        </row>
        <row r="37">
          <cell r="B37" t="str">
            <v>Арматура</v>
          </cell>
        </row>
        <row r="38">
          <cell r="B38" t="str">
            <v>Арматура</v>
          </cell>
        </row>
        <row r="39">
          <cell r="B39" t="str">
            <v>Монолитные ж/б приямки лифтов и эскалаторов</v>
          </cell>
        </row>
        <row r="40">
          <cell r="B40" t="str">
            <v>Бетон В 25</v>
          </cell>
        </row>
        <row r="41">
          <cell r="B41" t="str">
            <v>Монтаж и демонтаж опалубки</v>
          </cell>
        </row>
        <row r="42">
          <cell r="B42" t="str">
            <v>Арматура</v>
          </cell>
        </row>
        <row r="43">
          <cell r="B43" t="str">
            <v>Арматура</v>
          </cell>
        </row>
        <row r="45">
          <cell r="B45" t="str">
            <v>Бетон В 25</v>
          </cell>
        </row>
        <row r="46">
          <cell r="B46" t="str">
            <v>Монтаж и демонтаж опалубки</v>
          </cell>
        </row>
        <row r="47">
          <cell r="B47" t="str">
            <v>Арматура</v>
          </cell>
        </row>
        <row r="48">
          <cell r="B48" t="str">
            <v>Монолитные  ж/б столбчатые фундаменты</v>
          </cell>
        </row>
        <row r="49">
          <cell r="B49" t="str">
            <v>Бетон В 25, F 75</v>
          </cell>
        </row>
        <row r="50">
          <cell r="B50" t="str">
            <v>Арматура</v>
          </cell>
        </row>
        <row r="51">
          <cell r="B51" t="str">
            <v>Монолитные  ж/б столбчатые фундаменты</v>
          </cell>
        </row>
        <row r="52">
          <cell r="B52" t="str">
            <v>Монолитные  ж/б столбчатые фундаменты</v>
          </cell>
        </row>
        <row r="53">
          <cell r="B53" t="str">
            <v>Бетон В 25, F 75</v>
          </cell>
        </row>
        <row r="54">
          <cell r="B54" t="str">
            <v>Арматура</v>
          </cell>
        </row>
        <row r="55">
          <cell r="B55" t="str">
            <v>Монолитные  ж/б столбчатые фундаменты</v>
          </cell>
        </row>
        <row r="56">
          <cell r="B56" t="str">
            <v>Монолитные  ж/б столбчатые фундаменты</v>
          </cell>
        </row>
        <row r="57">
          <cell r="B57" t="str">
            <v>Бетон В 25, F 75</v>
          </cell>
        </row>
        <row r="58">
          <cell r="B58" t="str">
            <v>Арматура</v>
          </cell>
        </row>
        <row r="59">
          <cell r="B59" t="str">
            <v>Монолитные  ж/б столбчатые фундаменты</v>
          </cell>
        </row>
        <row r="61">
          <cell r="B61" t="str">
            <v xml:space="preserve">Lean Concrete </v>
          </cell>
        </row>
        <row r="62">
          <cell r="B62" t="str">
            <v>Подготовка из бетона В 7,5 толщ. 100 мм под плиту пола и крыльца</v>
          </cell>
        </row>
        <row r="69">
          <cell r="B69" t="str">
            <v xml:space="preserve">Insulation Works </v>
          </cell>
        </row>
        <row r="70">
          <cell r="B70" t="str">
            <v>Обмазка фундаментов горячим битумом за 2 раза.</v>
          </cell>
        </row>
        <row r="71">
          <cell r="B71" t="str">
            <v>П/э плёнка толщ. 200 мкм  (Плита пола)</v>
          </cell>
        </row>
        <row r="72">
          <cell r="B72" t="str">
            <v>П/э плёнка толщ. 200 мкм  (Плита пола)</v>
          </cell>
        </row>
        <row r="73">
          <cell r="B73" t="str">
            <v>Теплоизоляция полов из пенополистирола ПСБ-С-35 толщ. 100мм, по периметру   (Плита пола)</v>
          </cell>
        </row>
        <row r="74">
          <cell r="B74" t="str">
            <v>П/э плёнка толщ. 200 мкм  (Плита пола)</v>
          </cell>
        </row>
        <row r="75">
          <cell r="B75" t="str">
            <v>П/э плёнка толщ. 200 мкм  (Плита пола)</v>
          </cell>
        </row>
        <row r="76">
          <cell r="B76" t="str">
            <v>П/э плёнка толщ. 200 мкм  (Плита пола)</v>
          </cell>
        </row>
        <row r="77">
          <cell r="B77" t="str">
            <v>Теплоизоляция полов из пенополистирола ПСБ-С-35 толщ. 100мм, по периметру   (Плита пола)</v>
          </cell>
        </row>
        <row r="78">
          <cell r="B78" t="str">
            <v>Гидропрокладки Waterstop (Приямки)</v>
          </cell>
        </row>
        <row r="79">
          <cell r="B79" t="str">
            <v xml:space="preserve">Теплоизоляция  наружных стен ниже поверхности земли из экструдированного пенополистирола толщ. 70мм </v>
          </cell>
        </row>
        <row r="80">
          <cell r="B80" t="str">
            <v>Underslab Utilities</v>
          </cell>
        </row>
        <row r="81">
          <cell r="B81" t="str">
            <v>Structure</v>
          </cell>
        </row>
        <row r="82">
          <cell r="B82" t="str">
            <v>Columns ground floor; retaining walls under slab</v>
          </cell>
        </row>
        <row r="83">
          <cell r="B83" t="str">
            <v>Монолитные ж\б колонны сеч. Diam. O 800 мм (нагрузка 0,5 t, 1,0 t, 1,3 тн)</v>
          </cell>
        </row>
        <row r="84">
          <cell r="B84" t="str">
            <v>Бетон В 35</v>
          </cell>
        </row>
        <row r="85">
          <cell r="B85" t="str">
            <v>Монтаж и демонтаж опалубки</v>
          </cell>
        </row>
        <row r="86">
          <cell r="B86" t="str">
            <v>Арматура</v>
          </cell>
        </row>
        <row r="87">
          <cell r="B87" t="str">
            <v>Монолитные ж/б  наружные стены в местах разгрузки ( с отм. 0.000 до + 4.700) толщ. 300 мм</v>
          </cell>
        </row>
        <row r="88">
          <cell r="B88" t="str">
            <v>Бетон В 25, F 100</v>
          </cell>
        </row>
        <row r="89">
          <cell r="B89" t="str">
            <v>Монтаж и демонтаж опалубки</v>
          </cell>
        </row>
        <row r="90">
          <cell r="B90" t="str">
            <v>Арматура</v>
          </cell>
        </row>
        <row r="91">
          <cell r="B91" t="str">
            <v>Монолитные ж/б  наружные стены в местах разгрузки ( с отм. 0.000 до + 4.700) толщ. 300 мм</v>
          </cell>
        </row>
        <row r="92">
          <cell r="B92" t="str">
            <v>Бетон В 25, F 100</v>
          </cell>
        </row>
        <row r="93">
          <cell r="B93" t="str">
            <v>Монтаж и демонтаж опалубки</v>
          </cell>
        </row>
        <row r="94">
          <cell r="B94" t="str">
            <v>Арматура</v>
          </cell>
        </row>
        <row r="95">
          <cell r="B95" t="str">
            <v>Монолитные ж/б  наружные стены в местах разгрузки ( с отм. 0.000 до + 4.700) толщ. 300 мм</v>
          </cell>
        </row>
        <row r="96">
          <cell r="B96" t="str">
            <v>Бетон В 25, F 100</v>
          </cell>
        </row>
        <row r="97">
          <cell r="B97" t="str">
            <v>Монтаж и демонтаж опалубки</v>
          </cell>
        </row>
        <row r="98">
          <cell r="B98" t="str">
            <v>Арматура</v>
          </cell>
        </row>
        <row r="99">
          <cell r="B99" t="str">
            <v>Concrete stairs</v>
          </cell>
        </row>
        <row r="100">
          <cell r="B100" t="str">
            <v>Монолитные ж\б лестницы</v>
          </cell>
        </row>
        <row r="101">
          <cell r="B101" t="str">
            <v>Бетон В 25</v>
          </cell>
        </row>
        <row r="102">
          <cell r="B102" t="str">
            <v>Монтаж и демонтаж опалубки</v>
          </cell>
        </row>
        <row r="103">
          <cell r="B103" t="str">
            <v>Арматура</v>
          </cell>
        </row>
        <row r="104">
          <cell r="B104" t="str">
            <v>Монолитные ж\б лестницы</v>
          </cell>
        </row>
        <row r="105">
          <cell r="B105" t="str">
            <v>Бетон В 25</v>
          </cell>
        </row>
        <row r="106">
          <cell r="B106" t="str">
            <v>Монтаж и демонтаж опалубки</v>
          </cell>
        </row>
        <row r="107">
          <cell r="B107" t="str">
            <v>Арматура</v>
          </cell>
        </row>
        <row r="108">
          <cell r="B108" t="str">
            <v>Монолитные ж\б лестницы</v>
          </cell>
        </row>
        <row r="109">
          <cell r="B109" t="str">
            <v>Бетон В 25</v>
          </cell>
        </row>
        <row r="110">
          <cell r="B110" t="str">
            <v>Монтаж и демонтаж опалубки</v>
          </cell>
        </row>
        <row r="111">
          <cell r="B111" t="str">
            <v>Арматура</v>
          </cell>
        </row>
        <row r="112">
          <cell r="B112" t="str">
            <v>Slab</v>
          </cell>
        </row>
        <row r="113">
          <cell r="B113" t="str">
            <v>Монолитное ж\б балочное перекрытие (нагрузка 0,5 тн)</v>
          </cell>
        </row>
        <row r="114">
          <cell r="B114" t="str">
            <v>Бетон В 30</v>
          </cell>
        </row>
        <row r="115">
          <cell r="B115" t="str">
            <v>Монтаж и демонтаж опалубки</v>
          </cell>
        </row>
        <row r="116">
          <cell r="B116" t="str">
            <v>Арматура</v>
          </cell>
        </row>
        <row r="117">
          <cell r="B117" t="str">
            <v>Монолитное ж\б балочное перекрытие (нагрузка 1 тн)</v>
          </cell>
        </row>
        <row r="118">
          <cell r="B118" t="str">
            <v>Бетон В 30</v>
          </cell>
        </row>
        <row r="119">
          <cell r="B119" t="str">
            <v>Монтаж и демонтаж опалубки</v>
          </cell>
        </row>
        <row r="120">
          <cell r="B120" t="str">
            <v>Арматура</v>
          </cell>
        </row>
        <row r="121">
          <cell r="B121" t="str">
            <v>Монолитное ж\б балочное перекрытие (нагрузка 1,3 тн)</v>
          </cell>
        </row>
        <row r="122">
          <cell r="B122" t="str">
            <v>Бетон В 30</v>
          </cell>
        </row>
        <row r="123">
          <cell r="B123" t="str">
            <v>Монтаж и демонтаж опалубки</v>
          </cell>
        </row>
        <row r="124">
          <cell r="B124" t="str">
            <v>Арматура</v>
          </cell>
        </row>
        <row r="125">
          <cell r="B125" t="str">
            <v>Монолитное ж\б балочное перекрытие (нагрузка 3 тн)</v>
          </cell>
        </row>
        <row r="126">
          <cell r="B126" t="str">
            <v>Бетон В 30</v>
          </cell>
        </row>
        <row r="127">
          <cell r="B127" t="str">
            <v>Монтаж и демонтаж опалубки</v>
          </cell>
        </row>
        <row r="128">
          <cell r="B128" t="str">
            <v>Арматура</v>
          </cell>
        </row>
        <row r="129">
          <cell r="B129" t="str">
            <v>Монолитное ж\б балочное перекрытие (нагрузка 3 тн)</v>
          </cell>
        </row>
        <row r="130">
          <cell r="B130" t="str">
            <v>Бетон В 30</v>
          </cell>
        </row>
        <row r="131">
          <cell r="B131" t="str">
            <v>Монтаж и демонтаж опалубки</v>
          </cell>
        </row>
        <row r="132">
          <cell r="B132" t="str">
            <v>Арматура</v>
          </cell>
        </row>
        <row r="133">
          <cell r="B133" t="str">
            <v>Монолитное ж\б балочное перекрытие (нагрузка 3 тн)</v>
          </cell>
        </row>
        <row r="134">
          <cell r="B134" t="str">
            <v>Бетон В 30</v>
          </cell>
        </row>
        <row r="135">
          <cell r="B135" t="str">
            <v>Монтаж и демонтаж опалубки</v>
          </cell>
        </row>
        <row r="136">
          <cell r="B136" t="str">
            <v>Арматура</v>
          </cell>
        </row>
        <row r="137">
          <cell r="B137" t="str">
            <v>Монолитное ж\б балочное перекрытие (нагрузка 3 тн)</v>
          </cell>
        </row>
        <row r="138">
          <cell r="B138" t="str">
            <v>Бетон В 30</v>
          </cell>
        </row>
        <row r="139">
          <cell r="B139" t="str">
            <v>Монтаж и демонтаж опалубки</v>
          </cell>
        </row>
        <row r="140">
          <cell r="B140" t="str">
            <v>Арматура</v>
          </cell>
        </row>
        <row r="141">
          <cell r="B141" t="str">
            <v>Монолитное ж\б балочное перекрытие (нагрузка 3 тн)</v>
          </cell>
        </row>
        <row r="142">
          <cell r="B142" t="str">
            <v>Бетон В 30</v>
          </cell>
        </row>
        <row r="143">
          <cell r="B143" t="str">
            <v>Монтаж и демонтаж опалубки</v>
          </cell>
        </row>
        <row r="144">
          <cell r="B144" t="str">
            <v>Арматура</v>
          </cell>
        </row>
        <row r="145">
          <cell r="B145" t="str">
            <v>Монолитное ж\б балочное перекрытие (нагрузка 3 тн)</v>
          </cell>
        </row>
        <row r="146">
          <cell r="B146" t="str">
            <v>Бетон В 30</v>
          </cell>
        </row>
        <row r="147">
          <cell r="B147" t="str">
            <v>Монтаж и демонтаж опалубки</v>
          </cell>
        </row>
        <row r="148">
          <cell r="B148" t="str">
            <v>Арматура</v>
          </cell>
        </row>
        <row r="149">
          <cell r="B149" t="str">
            <v>Монолитное ж\б балочное перекрытие (нагрузка 3 тн)</v>
          </cell>
        </row>
        <row r="150">
          <cell r="B150" t="str">
            <v>Бетон В 30</v>
          </cell>
        </row>
        <row r="151">
          <cell r="B151" t="str">
            <v>Монтаж и демонтаж опалубки</v>
          </cell>
        </row>
        <row r="152">
          <cell r="B152" t="str">
            <v>Арматура</v>
          </cell>
        </row>
        <row r="153">
          <cell r="B153" t="str">
            <v>Монолитное ж\б балочное перекрытие (нагрузка 3 тн)</v>
          </cell>
        </row>
        <row r="154">
          <cell r="B154" t="str">
            <v>Бетон В 30</v>
          </cell>
        </row>
        <row r="155">
          <cell r="B155" t="str">
            <v>Монтаж и демонтаж опалубки</v>
          </cell>
        </row>
        <row r="156">
          <cell r="B156" t="str">
            <v>Арматура</v>
          </cell>
        </row>
        <row r="160">
          <cell r="B160" t="str">
            <v>Монолитное ж\б перекрытие толщ. 200мм над лестничными клетками</v>
          </cell>
        </row>
        <row r="162">
          <cell r="B162" t="str">
            <v>Бетон В 25</v>
          </cell>
        </row>
        <row r="163">
          <cell r="B163" t="str">
            <v>Монтаж и демонтаж опалубки</v>
          </cell>
        </row>
        <row r="164">
          <cell r="B164" t="str">
            <v>Арматура</v>
          </cell>
        </row>
        <row r="165">
          <cell r="B165" t="str">
            <v>Монолитное ж\б перекрытие над коридорами толщ. 120мм</v>
          </cell>
        </row>
        <row r="166">
          <cell r="B166" t="str">
            <v>Бетон В 25</v>
          </cell>
        </row>
        <row r="167">
          <cell r="B167" t="str">
            <v>Профнастил оцинкованный Н 75-750-0,8</v>
          </cell>
        </row>
        <row r="168">
          <cell r="B168" t="str">
            <v>Опалубка боковая</v>
          </cell>
        </row>
        <row r="169">
          <cell r="B169" t="str">
            <v>Монолитное ж\б перекрытие над коридорами толщ. 120мм</v>
          </cell>
        </row>
        <row r="170">
          <cell r="B170" t="str">
            <v>Бетон В 25</v>
          </cell>
        </row>
        <row r="171">
          <cell r="B171" t="str">
            <v>Профнастил оцинкованный Н 75-750-0,8</v>
          </cell>
        </row>
        <row r="172">
          <cell r="B172" t="str">
            <v>Опалубка боковая</v>
          </cell>
        </row>
        <row r="173">
          <cell r="B173" t="str">
            <v>Монолитное ж\б перекрытие над коридорами толщ. 120мм</v>
          </cell>
        </row>
        <row r="174">
          <cell r="B174" t="str">
            <v>Бетон В 25</v>
          </cell>
        </row>
        <row r="175">
          <cell r="B175" t="str">
            <v>Профнастил оцинкованный Н 75-750-0,8</v>
          </cell>
        </row>
        <row r="176">
          <cell r="B176" t="str">
            <v>Опалубка боковая</v>
          </cell>
        </row>
        <row r="177">
          <cell r="B177" t="str">
            <v>Монолитное ж\б перекрытие над коридорами толщ. 120мм</v>
          </cell>
        </row>
        <row r="178">
          <cell r="B178" t="str">
            <v>Бетон В 25</v>
          </cell>
        </row>
        <row r="179">
          <cell r="B179" t="str">
            <v>Профнастил оцинкованный Н 75-750-0,8</v>
          </cell>
        </row>
        <row r="180">
          <cell r="B180" t="str">
            <v>Опалубка боковая</v>
          </cell>
        </row>
        <row r="181">
          <cell r="B181" t="str">
            <v>Монолитное ж\б перекрытие над коридорами толщ. 120мм</v>
          </cell>
        </row>
        <row r="182">
          <cell r="B182" t="str">
            <v>Бетон В 25</v>
          </cell>
        </row>
        <row r="183">
          <cell r="B183" t="str">
            <v>Опалубка боковая</v>
          </cell>
        </row>
        <row r="184">
          <cell r="B184" t="str">
            <v>Монолитное ж\б перекрытие над коридорами толщ. 120мм</v>
          </cell>
        </row>
        <row r="185">
          <cell r="B185" t="str">
            <v>Бетон В 25</v>
          </cell>
        </row>
        <row r="186">
          <cell r="B186" t="str">
            <v>Опалубка боковая</v>
          </cell>
        </row>
        <row r="190">
          <cell r="B190" t="str">
            <v>Монолитное ж\б перекрытие над коридорами толщ. 120мм</v>
          </cell>
        </row>
        <row r="191">
          <cell r="B191" t="str">
            <v>Монолитное ж\б перекрытие над коридорами толщ. 120мм</v>
          </cell>
        </row>
        <row r="192">
          <cell r="B192" t="str">
            <v>Бетон В 25</v>
          </cell>
        </row>
        <row r="193">
          <cell r="B193" t="str">
            <v>Профнастил оцинкованный Н 75-750-0,8</v>
          </cell>
        </row>
        <row r="194">
          <cell r="B194" t="str">
            <v>Опалубка боковая</v>
          </cell>
        </row>
        <row r="195">
          <cell r="B195" t="str">
            <v>Монолитное ж\б перекрытие над коридорами толщ. 120мм</v>
          </cell>
        </row>
        <row r="196">
          <cell r="B196" t="str">
            <v>Бетон В 25</v>
          </cell>
        </row>
        <row r="197">
          <cell r="B197" t="str">
            <v>Профнастил оцинкованный Н 75-750-0,8</v>
          </cell>
        </row>
        <row r="198">
          <cell r="B198" t="str">
            <v>Опалубка боковая</v>
          </cell>
        </row>
        <row r="199">
          <cell r="B199" t="str">
            <v>Монолитное ж\б перекрытие над коридорами толщ. 120мм</v>
          </cell>
        </row>
        <row r="200">
          <cell r="B200" t="str">
            <v>Бетон В 25</v>
          </cell>
        </row>
        <row r="201">
          <cell r="B201" t="str">
            <v>Профнастил оцинкованный Н 75-750-0,8</v>
          </cell>
        </row>
        <row r="202">
          <cell r="B202" t="str">
            <v>Опалубка боковая</v>
          </cell>
        </row>
        <row r="205">
          <cell r="B205" t="str">
            <v>Монолитное ж\б перекрытие над коридорами толщ. 120мм</v>
          </cell>
        </row>
        <row r="206">
          <cell r="B206" t="str">
            <v>Бетон В 25</v>
          </cell>
        </row>
        <row r="207">
          <cell r="B207" t="str">
            <v>Профнастил оцинкованный Н 75-750-0,8</v>
          </cell>
        </row>
        <row r="208">
          <cell r="B208" t="str">
            <v>Опалубка боковая</v>
          </cell>
        </row>
        <row r="209">
          <cell r="B209" t="str">
            <v>Монолитное ж\б перекрытие над коридорами толщ. 120мм</v>
          </cell>
        </row>
        <row r="210">
          <cell r="B210" t="str">
            <v>Монолитное ж\б перекрытие над коридорами толщ. 120мм</v>
          </cell>
        </row>
        <row r="211">
          <cell r="B211" t="str">
            <v>Бетон В 25</v>
          </cell>
        </row>
        <row r="212">
          <cell r="B212" t="str">
            <v>Профнастил оцинкованный Н 75-750-0,8</v>
          </cell>
        </row>
        <row r="213">
          <cell r="B213" t="str">
            <v>Опалубка боковая</v>
          </cell>
        </row>
        <row r="214">
          <cell r="B214" t="str">
            <v>Монолитное ж\б перекрытие над коридорами толщ. 120мм</v>
          </cell>
        </row>
        <row r="215">
          <cell r="B215" t="str">
            <v>Бетон В 25</v>
          </cell>
        </row>
        <row r="216">
          <cell r="B216" t="str">
            <v>Профнастил оцинкованный Н 75-750-0,8</v>
          </cell>
        </row>
        <row r="217">
          <cell r="B217" t="str">
            <v>Опалубка боковая</v>
          </cell>
        </row>
        <row r="218">
          <cell r="B218" t="str">
            <v>Монолитное ж\б перекрытие над коридорами толщ. 120мм</v>
          </cell>
        </row>
        <row r="219">
          <cell r="B219" t="str">
            <v>Бетон В 25</v>
          </cell>
        </row>
        <row r="220">
          <cell r="B220" t="str">
            <v>Профнастил оцинкованный Н 75-750-0,8</v>
          </cell>
        </row>
        <row r="221">
          <cell r="B221" t="str">
            <v>Опалубка боковая</v>
          </cell>
        </row>
        <row r="222">
          <cell r="B222" t="str">
            <v>Монолитное ж\б перекрытие над коридорами толщ. 120мм</v>
          </cell>
        </row>
        <row r="223">
          <cell r="B223" t="str">
            <v>Бетон В 25</v>
          </cell>
        </row>
        <row r="224">
          <cell r="B224" t="str">
            <v>Профнастил оцинкованный Н 75-750-0,8</v>
          </cell>
        </row>
        <row r="225">
          <cell r="B225" t="str">
            <v>Опалубка боковая</v>
          </cell>
        </row>
        <row r="226">
          <cell r="B226" t="str">
            <v>Деформационный шов в перекрытии</v>
          </cell>
        </row>
        <row r="227">
          <cell r="B227" t="str">
            <v>Columns 1st floor</v>
          </cell>
        </row>
        <row r="228">
          <cell r="B228" t="str">
            <v>Монолитные ж\б колонны сеч. 600х600мм 
(2 nd floor)</v>
          </cell>
        </row>
        <row r="229">
          <cell r="B229" t="str">
            <v>Бетон В 35</v>
          </cell>
        </row>
        <row r="230">
          <cell r="B230" t="str">
            <v>Монтаж и демонтаж опалубки</v>
          </cell>
        </row>
        <row r="231">
          <cell r="B231" t="str">
            <v>Арматура</v>
          </cell>
        </row>
        <row r="232">
          <cell r="B232" t="str">
            <v>Арматура</v>
          </cell>
        </row>
        <row r="233">
          <cell r="B233" t="str">
            <v>Монолитные ж\б колонны сеч. 600х600мм 
(2 nd floor)</v>
          </cell>
        </row>
        <row r="234">
          <cell r="B234" t="str">
            <v>Бетон В 35</v>
          </cell>
        </row>
        <row r="235">
          <cell r="B235" t="str">
            <v>Монтаж и демонтаж опалубки</v>
          </cell>
        </row>
        <row r="236">
          <cell r="B236" t="str">
            <v>Арматура</v>
          </cell>
        </row>
        <row r="237">
          <cell r="B237" t="str">
            <v>Roof structure</v>
          </cell>
        </row>
        <row r="238">
          <cell r="B238" t="str">
            <v xml:space="preserve">Изготовление и монтаж металлических конструкций покрытия из углеродистой стали (грунт и краска российского производства) </v>
          </cell>
        </row>
        <row r="239">
          <cell r="B239" t="str">
            <v>Facade</v>
          </cell>
        </row>
        <row r="241">
          <cell r="B241" t="str">
            <v>Walls
(including internal façade of IKEA, façade signs)</v>
          </cell>
        </row>
        <row r="242">
          <cell r="B242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3">
          <cell r="B243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4">
          <cell r="B244" t="str">
            <v>Under covering of the eaves soffit from the painted galvanized sheets</v>
          </cell>
        </row>
        <row r="245">
          <cell r="B245" t="str">
            <v>Полистовая сборка наружных стен:
система Rannila Casetti - Fasetti, желтый IKEA цвет, NSC S1070</v>
          </cell>
        </row>
        <row r="246">
          <cell r="B246" t="str">
            <v>Внутренние стены из газобетонных блоков толщ. 200 мм</v>
          </cell>
        </row>
        <row r="247">
          <cell r="B247" t="str">
            <v xml:space="preserve">Пароизоляция - п/э плёнка 200 мкм </v>
          </cell>
        </row>
        <row r="248">
          <cell r="B248" t="str">
            <v>Теплоизоляция "Venty Batts"  120 мм</v>
          </cell>
        </row>
        <row r="249">
          <cell r="B249" t="str">
            <v>Крышная установка</v>
          </cell>
        </row>
        <row r="250">
          <cell r="B250" t="str">
            <v>Поставка и монтаж цокольных трёхслойных ж/бетонных панелей, h: 850 мм</v>
          </cell>
        </row>
        <row r="256">
          <cell r="B256" t="str">
            <v>Curtain walls / windows
(including fire rated glazing on the internal façade of IKEA)</v>
          </cell>
        </row>
        <row r="257">
          <cell r="B257" t="str">
            <v>Поставка и монтаж противопожарных внутренних витражей:  алюминиевый профиль, двухкамерный стеклопакет, EI60 inside</v>
          </cell>
        </row>
        <row r="258">
          <cell r="B258" t="str">
            <v>Поставка и монтаж витражей: алюминиевый профиль, двухкамерный стеклопакет</v>
          </cell>
        </row>
        <row r="259">
          <cell r="B259" t="str">
            <v>Оконный блок: Aлюминиевой профиль, двухкамерный  стеклопакет</v>
          </cell>
        </row>
        <row r="262">
          <cell r="B262" t="str">
            <v>Curtain walls above roof level</v>
          </cell>
        </row>
        <row r="263">
          <cell r="B263" t="str">
            <v>Поставка и монтаж фонарей, алюминиевый профиль, двухкамерный  стеклопакет</v>
          </cell>
        </row>
        <row r="264">
          <cell r="B264" t="str">
            <v>Walls around entrances incl. fire rated glass</v>
          </cell>
        </row>
        <row r="265">
          <cell r="B265" t="str">
            <v>Поставка и монтаж противопожарних витражей:  алюминиевый профиль, двухкамерный стеклопакет, EI60 (автостоянка)</v>
          </cell>
        </row>
        <row r="267">
          <cell r="B267" t="str">
            <v>Sliding doors / external doors</v>
          </cell>
        </row>
        <row r="268">
          <cell r="B268" t="str">
            <v>Upper Level</v>
          </cell>
        </row>
        <row r="270">
          <cell r="B270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1">
          <cell r="B271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2">
          <cell r="B272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3">
          <cell r="B273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6">
          <cell r="B276" t="str">
            <v>Дверь стальная, двухстворчатая, глухая, утепленная, в комплекте с фурнитурой, анти-паник, разм. 2,40 x  2,40м</v>
          </cell>
        </row>
        <row r="277">
          <cell r="B277" t="str">
            <v>Дверь стальная, двухстворчатая, глухая, утепленная, в комплекте с фурнитурой, анти-паник, разм. 1,80 x  3,20м</v>
          </cell>
        </row>
        <row r="279">
          <cell r="B279" t="str">
            <v>Дверь стальная, двухстворчатая, глухая, утепленная, в комплекте с фурнитурой, анти-паник, разм. 1,80 x  2,10м</v>
          </cell>
        </row>
        <row r="281">
          <cell r="B281" t="str">
            <v>Дверь стальная, двухстворчатая, глухая, утепленная, в комплекте с фурнитурой, анти-паник, разм. 1,80 x  2,10м</v>
          </cell>
        </row>
        <row r="282">
          <cell r="B282" t="str">
            <v>Дверь стальная, двухстворчатая, глухая, утепленная, в комплекте с фурнитурой, анти-паник, разм. 2,10 x  2,40м</v>
          </cell>
        </row>
        <row r="283">
          <cell r="B283" t="str">
            <v>Дверь стальная, двухстворчатая, глухая, утепленная, в комплекте с фурнитурой, анти-паник, разм. 3,10 x  2,40м</v>
          </cell>
        </row>
        <row r="284">
          <cell r="B284" t="str">
            <v>Дверь стальная, одностворчатая, глухая, утепленная, в комплекте с фурнитурой, анти-паник, разм. 1,10 x  2,40м</v>
          </cell>
        </row>
        <row r="285">
          <cell r="B285" t="str">
            <v>Canopies</v>
          </cell>
        </row>
        <row r="286">
          <cell r="B286" t="str">
            <v>Козырьки входов</v>
          </cell>
        </row>
        <row r="287">
          <cell r="B287" t="str">
            <v>Козырьки над рампами</v>
          </cell>
        </row>
        <row r="288">
          <cell r="B288" t="str">
            <v>Roof</v>
          </cell>
        </row>
        <row r="289">
          <cell r="B289" t="str">
            <v>Roof decking incl. insulation, membrane etc.
(including roof walkway)</v>
          </cell>
        </row>
        <row r="290">
          <cell r="B290" t="str">
            <v>Main Roof  over Corrugated Sheet</v>
          </cell>
        </row>
        <row r="291">
          <cell r="B291" t="str">
            <v>Профнастил неокрашенный Н 114-600(750)-0,9</v>
          </cell>
        </row>
        <row r="292">
          <cell r="B292" t="str">
            <v>Профнастил окрашенный Н 114-600(750)-0,9</v>
          </cell>
        </row>
        <row r="293">
          <cell r="B293" t="str">
            <v>Теплоизоляция Руф Баттс В - 40мм, Руф Баттс Н - 
толщ. 120 мм</v>
          </cell>
        </row>
        <row r="294">
          <cell r="B294" t="str">
            <v>Теплоизоляция Руф Баттс В - 40мм, Руф Баттс Н - 
толщ. 120 мм</v>
          </cell>
        </row>
        <row r="295">
          <cell r="B295" t="str">
            <v>Горизонтальная Гидроизоляция - "Logicproof"</v>
          </cell>
        </row>
        <row r="296">
          <cell r="B296" t="str">
            <v>Облицовка парапета и стен в местах перепада высот оцинкованной кровельной сталью</v>
          </cell>
        </row>
        <row r="297">
          <cell r="B297" t="str">
            <v>Теплоизоляция парапетов Руф Баттс В толщ. 80мм</v>
          </cell>
        </row>
        <row r="298">
          <cell r="B298" t="str">
            <v>Roof Walkway</v>
          </cell>
        </row>
        <row r="300">
          <cell r="B300" t="str">
            <v xml:space="preserve">Roof for Staircases </v>
          </cell>
        </row>
        <row r="301">
          <cell r="B301" t="str">
            <v>Керамзитобетон по уклону толщ. 40-160 мм</v>
          </cell>
        </row>
        <row r="302">
          <cell r="B302" t="str">
            <v xml:space="preserve">Пароизоляция - п/э плёнка 200 мкм </v>
          </cell>
        </row>
        <row r="303">
          <cell r="B303" t="str">
            <v>Теплоизоляция Руф Баттс В - 40мм, Руф Баттс Н - 
толщ. 120 мм</v>
          </cell>
        </row>
        <row r="304">
          <cell r="B304" t="str">
            <v>Горизонтальная Гидроизоляция - "Logicproof"</v>
          </cell>
        </row>
        <row r="305">
          <cell r="B305" t="str">
            <v>Облицовка парапета оцинкованной кровельной сталью</v>
          </cell>
        </row>
        <row r="306">
          <cell r="B306" t="str">
            <v>Теплоизоляция парапетов Руф Баттс В толщ. 40мм</v>
          </cell>
        </row>
        <row r="307">
          <cell r="B307" t="str">
            <v>Skylights</v>
          </cell>
        </row>
        <row r="309">
          <cell r="B309" t="str">
            <v>Поставка и монтаж фонарей, алюминиевый профиль, двухкамерный  стеклопакет, continuous skylight above the roof</v>
          </cell>
        </row>
        <row r="310">
          <cell r="B310" t="str">
            <v>Self-Bearing Continuous Rooflights 4mx92m (Non-Openable)</v>
          </cell>
        </row>
        <row r="311">
          <cell r="B311" t="str">
            <v>Self-Bearing Continuous Rooflights 4mx85m (Non-Openable)</v>
          </cell>
        </row>
        <row r="312">
          <cell r="B312" t="str">
            <v>Self-Bearing Continuous Rooflights 4mx170m (Non-Openable)</v>
          </cell>
        </row>
        <row r="313">
          <cell r="B313" t="str">
            <v>Self-Bearing Continuous Rooflights 4mx4m (Non-Openable)</v>
          </cell>
        </row>
        <row r="315">
          <cell r="B315" t="str">
            <v>Smoke hatches</v>
          </cell>
        </row>
        <row r="316">
          <cell r="B316" t="str">
            <v>Smoke exhaust vents, 1,2х2,4 m, dome-double skin, both layers-opal polycarbonate with PVC-aluminium frame
Electric motorfor smoke &amp; heat ventilation:
Hinges are at the short side,
Opening angle approx. 35
Free opening area is approx. 3,6 m2</v>
          </cell>
        </row>
        <row r="325">
          <cell r="B325" t="str">
            <v>Masonry works</v>
          </cell>
        </row>
        <row r="327">
          <cell r="B327" t="str">
            <v>Masonry works</v>
          </cell>
        </row>
        <row r="328">
          <cell r="B328" t="str">
            <v>Монолитные ж\б балки(под газобетонные стены) 300х700мм</v>
          </cell>
        </row>
        <row r="329">
          <cell r="B329" t="str">
            <v>Бетон В 25</v>
          </cell>
        </row>
        <row r="330">
          <cell r="B330" t="str">
            <v>Монтаж и демонтаж опалубки</v>
          </cell>
        </row>
        <row r="331">
          <cell r="B331" t="str">
            <v>Арматура</v>
          </cell>
        </row>
        <row r="332">
          <cell r="B332" t="str">
            <v>Внутренние стены из кирпичных (fairface brick wall)  блоков толщ. 250 мм (500 мм выше отметки кровли) h:11,00 м</v>
          </cell>
        </row>
        <row r="333">
          <cell r="B333" t="str">
            <v xml:space="preserve">Внутренние стены из кирпичных (fairface brick wall)  блоков толщ. 120 мм </v>
          </cell>
        </row>
        <row r="336">
          <cell r="B336" t="str">
            <v>Внутренние стены из газобетонных блоков толщ. 200 мм</v>
          </cell>
        </row>
        <row r="337">
          <cell r="B337" t="str">
            <v>Внутренние стены из газобетонных блоков толщ. 100 мм</v>
          </cell>
        </row>
        <row r="341">
          <cell r="B341" t="str">
            <v>Внутренние стены из газобетонных блоков толщ. 200 мм</v>
          </cell>
        </row>
        <row r="342">
          <cell r="B342" t="str">
            <v>Внутренние стены из газобетонных блоков толщ. 100 мм</v>
          </cell>
        </row>
        <row r="343">
          <cell r="B343" t="str">
            <v>Interior Guypsumboard partitions</v>
          </cell>
        </row>
        <row r="344">
          <cell r="B344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5">
          <cell r="B345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6">
          <cell r="B346" t="str">
            <v>Ice Rink</v>
          </cell>
        </row>
        <row r="347">
          <cell r="B347" t="str">
            <v>Ice Rink</v>
          </cell>
        </row>
        <row r="348">
          <cell r="B348" t="str">
            <v>Устройство плиты охлаждения в зоне катка, включает: теплоизоляцию, слои гидроизоляции, слой бетона с арматурой для крепления труб</v>
          </cell>
        </row>
        <row r="349">
          <cell r="B349" t="str">
            <v xml:space="preserve">Ограждение АЙС РИНКА: стойки и поручень - нержавеющая сталь, остеклённые </v>
          </cell>
        </row>
        <row r="350">
          <cell r="B350" t="str">
            <v>Облицовка стен мозаичной плиткой, (в входе главного санузлах)</v>
          </cell>
        </row>
        <row r="351">
          <cell r="B351" t="str">
            <v>Benches</v>
          </cell>
        </row>
        <row r="352">
          <cell r="B352" t="str">
            <v>Ice Rink Equipment</v>
          </cell>
        </row>
        <row r="353">
          <cell r="B353" t="str">
            <v>SUPPLEMENTARY BUILDING WORKS</v>
          </cell>
        </row>
        <row r="354">
          <cell r="B354" t="str">
            <v>Metal works
(including façade supporting steel structure, interior steel doors, steel stair balustrades, internal fire rated gates)</v>
          </cell>
        </row>
        <row r="355">
          <cell r="B355" t="str">
            <v>Supplementary Steel Works</v>
          </cell>
        </row>
        <row r="357">
          <cell r="B357" t="str">
            <v xml:space="preserve">Изготовление и монтаж металлических конструкций покрытия из низколегированной стали (грунт и краска российского производства) </v>
          </cell>
        </row>
        <row r="379">
          <cell r="B379" t="str">
            <v>Balustrades</v>
          </cell>
        </row>
        <row r="380">
          <cell r="B380" t="str">
            <v>Ограждение лестницы из нержавеющей стали</v>
          </cell>
        </row>
        <row r="381">
          <cell r="B381" t="str">
            <v>Перила лестницы из нержавеющей стали</v>
          </cell>
        </row>
        <row r="382">
          <cell r="B382" t="str">
            <v>Ограждение крыльца  из окрашенной трубы</v>
          </cell>
        </row>
        <row r="383">
          <cell r="B383" t="str">
            <v xml:space="preserve">Ограждение главной лестницы из нержавеющей стали , остекленные </v>
          </cell>
        </row>
        <row r="384">
          <cell r="B384" t="str">
            <v>Ограждение лестницы  из окрашенной трубы</v>
          </cell>
        </row>
        <row r="385">
          <cell r="B385" t="str">
            <v>Перила лестницы  из окрашенной трубы</v>
          </cell>
        </row>
        <row r="386">
          <cell r="B386" t="str">
            <v xml:space="preserve">Ограждение атриума: стойки и поручень - нержавеющая сталь, остекленные </v>
          </cell>
        </row>
        <row r="387">
          <cell r="B387" t="str">
            <v>Fire Rated Gates</v>
          </cell>
        </row>
        <row r="388">
          <cell r="B388" t="str">
            <v>Внутренние сдвижные, противопожарные ворота (Forklift Charging Room) 3000x3500 mm</v>
          </cell>
        </row>
        <row r="389">
          <cell r="B389" t="str">
            <v>Fire Shutter сдвижные, 3000x3500 mm</v>
          </cell>
        </row>
        <row r="394">
          <cell r="B394" t="str">
            <v>Внутренние сдвижные, противопожарные ворота (Forklift Charging Room) 3000x3500 mm</v>
          </cell>
        </row>
        <row r="402">
          <cell r="B402" t="str">
            <v>Carpentry
(including wooden doors and WC cubicles)</v>
          </cell>
        </row>
        <row r="403">
          <cell r="B403" t="str">
            <v>"LTT" перегородки в санузлах</v>
          </cell>
        </row>
        <row r="404">
          <cell r="B404" t="str">
            <v>Flooring</v>
          </cell>
        </row>
        <row r="405">
          <cell r="B405" t="str">
            <v>Стяжка из цементно-песчаного раствора толщ. 50мм</v>
          </cell>
        </row>
        <row r="406">
          <cell r="B406" t="str">
            <v>Watertight acrylic concrete type "Acrydur", ( кухня)</v>
          </cell>
        </row>
        <row r="408">
          <cell r="B408" t="str">
            <v>Самовыравнивающийся слой</v>
          </cell>
        </row>
        <row r="409">
          <cell r="B409" t="str">
            <v>Облицовка пола ПВХ плиткой "Tarkett special 788 light grey", в офисе</v>
          </cell>
        </row>
        <row r="410">
          <cell r="B410" t="str">
            <v>Облицовка пола PVC anti-static grounding bar,
(серверная комната)</v>
          </cell>
        </row>
        <row r="411">
          <cell r="B411" t="str">
            <v>Облицовка пола плиткой "Terrazzo", 40х40 см, "Field Colour" (including mortar)</v>
          </cell>
        </row>
        <row r="412">
          <cell r="B412" t="str">
            <v>Облицовка пола керамической плиткой "Marazzi 200x200 mm"</v>
          </cell>
        </row>
        <row r="413">
          <cell r="B413" t="str">
            <v>Облицовка пола керамической плиткой "Marazzi 200x200 mm"</v>
          </cell>
        </row>
        <row r="414">
          <cell r="B414" t="str">
            <v>Гидроизоляция из 2х слоев гидроизола в мокрых помещениях, в санузлах</v>
          </cell>
        </row>
        <row r="415">
          <cell r="B415" t="str">
            <v>Облицовка пола эпоксидной краской, в технических помешениях и коридоре</v>
          </cell>
        </row>
        <row r="416">
          <cell r="B416" t="str">
            <v>Облицовка пола "Recessed and drained steel grid"</v>
          </cell>
        </row>
        <row r="417">
          <cell r="B417" t="str">
            <v>Облицовка пола "Recessed and drained steel grid"</v>
          </cell>
        </row>
        <row r="425">
          <cell r="B425" t="str">
            <v>Алюминиевый профиль для стыков полов</v>
          </cell>
        </row>
        <row r="426">
          <cell r="B426" t="str">
            <v xml:space="preserve">Шлифовка и упрочнение верхнего слоя Mastertop  (5 кг/м2), покрытие Mastercure </v>
          </cell>
        </row>
        <row r="427">
          <cell r="B427" t="str">
            <v>Стяжка из цементно-песчаного раствора толщ. 50мм</v>
          </cell>
        </row>
        <row r="429">
          <cell r="B429" t="str">
            <v>Самовыравнивающийся слой</v>
          </cell>
        </row>
        <row r="430">
          <cell r="B430" t="str">
            <v>Wall coverings incl. laminated panels
(including office glazzed partitions)</v>
          </cell>
        </row>
        <row r="431">
          <cell r="B431" t="str">
            <v>"Fabric Awning" in IKEA grey</v>
          </cell>
        </row>
        <row r="432">
          <cell r="B432" t="str">
            <v>Модульная система перегородок, в офисе, h: 1,8 м</v>
          </cell>
        </row>
        <row r="433">
          <cell r="B433" t="str">
            <v>Модульная система перегородок, в ресторане, h: 1,0 м</v>
          </cell>
        </row>
        <row r="434">
          <cell r="B434" t="str">
            <v>Модульная система перегородок, (tempered laminated safety glass) в playroom for the children, h: 1,8 м</v>
          </cell>
        </row>
        <row r="435">
          <cell r="B435" t="str">
            <v>Модульная система перегородок, (bullet proof glazing) в cashiers office, h: 1,0 м</v>
          </cell>
        </row>
        <row r="436">
          <cell r="B436" t="str">
            <v>Обшивка металлом по металлокаркасу над "laminate panels"</v>
          </cell>
        </row>
        <row r="437">
          <cell r="B437" t="str">
            <v>Поручень на стенах коридора из нержавеющей стали</v>
          </cell>
        </row>
        <row r="438">
          <cell r="B438" t="str">
            <v xml:space="preserve">Теплоизоляция "Фасад Баттс" толщ. 110 мм </v>
          </cell>
        </row>
        <row r="439">
          <cell r="B439" t="str">
            <v>Штукатурка</v>
          </cell>
        </row>
        <row r="440">
          <cell r="B440" t="str">
            <v>Облицовка стен керамической плиткой "Marazzi 150x150 mm",на кухне, h:2,5 m</v>
          </cell>
        </row>
        <row r="441">
          <cell r="B441" t="str">
            <v>Облицовка стен керамической плиткой "Marazzi 100x100 mm",в туалетах, h:2,1m</v>
          </cell>
        </row>
        <row r="442">
          <cell r="B442" t="str">
            <v>Облицовка колонн гранитом, длинной 0,30 м</v>
          </cell>
        </row>
        <row r="443">
          <cell r="B443" t="str">
            <v>Облицовка стен мозаичной плиткой, (в входе главного санузлах)</v>
          </cell>
        </row>
        <row r="444">
          <cell r="B444" t="str">
            <v>Wintergarden header, prefaricated laminate panels</v>
          </cell>
        </row>
        <row r="445">
          <cell r="B445" t="str">
            <v>Gypsum boards above shopfronts</v>
          </cell>
        </row>
        <row r="446">
          <cell r="B446" t="str">
            <v>Neutral header, prefaricated laminate panels</v>
          </cell>
        </row>
        <row r="447">
          <cell r="B447" t="str">
            <v>Stainless steel corner profile, 1,5 m height, (кухня)</v>
          </cell>
        </row>
        <row r="448">
          <cell r="B448" t="str">
            <v>Kitchen bumper production, 200 mm up from floor, (кухня)</v>
          </cell>
        </row>
        <row r="450">
          <cell r="B450" t="str">
            <v>Оконный блок: Aлюминиевый профиль, однокамерный  стеклопакет (офис), автостоянка</v>
          </cell>
        </row>
        <row r="452">
          <cell r="B452" t="str">
            <v>Штукатурка</v>
          </cell>
        </row>
        <row r="453">
          <cell r="B453" t="str">
            <v>Облицовка стен керамической плиткой "Marazzi 100x100 mm",в туалетах, h:2,1m</v>
          </cell>
        </row>
        <row r="454">
          <cell r="B454" t="str">
            <v>Ceilings
(including insulation, plaster and painting of the carpark ceiling)</v>
          </cell>
        </row>
        <row r="455">
          <cell r="B455" t="str">
            <v>Теплоизоляция "Plaster butts" толщ. 120</v>
          </cell>
        </row>
        <row r="456">
          <cell r="B456" t="str">
            <v>Подвесные потолки "Ecophone Akutex T", 60x120 mm, white acoustic panels, подвесная система Т24 Албес</v>
          </cell>
        </row>
        <row r="457">
          <cell r="B457" t="str">
            <v>Подвесные потолки "Ecophone Hygenic", 60x60 mm, white acoustic panels, подвесная система Т24 Албес</v>
          </cell>
        </row>
        <row r="461">
          <cell r="B461" t="str">
            <v>Подвесной гипсокартонный потолок</v>
          </cell>
        </row>
        <row r="462">
          <cell r="B462" t="str">
            <v>Подготовка гипсокартонных  поверхностей под окраску</v>
          </cell>
        </row>
        <row r="463">
          <cell r="B463" t="str">
            <v>Затирка ж/бетонных потолков цементно-песчаным раствором</v>
          </cell>
        </row>
        <row r="464">
          <cell r="B464" t="str">
            <v>Покраска латекской краской за 2 раза</v>
          </cell>
        </row>
        <row r="465">
          <cell r="B465" t="str">
            <v>Подвесной потолок "2х2 м open ceiling grid (3м AFF)" (вход)</v>
          </cell>
        </row>
        <row r="467">
          <cell r="B467" t="str">
            <v>Подвесные потолки "Metal panel ceiling at vestibule"</v>
          </cell>
        </row>
        <row r="469">
          <cell r="B469" t="str">
            <v>Подвесной  потолок Armstrong</v>
          </cell>
        </row>
        <row r="470">
          <cell r="B470" t="str">
            <v>Painting</v>
          </cell>
        </row>
        <row r="471">
          <cell r="B471" t="str">
            <v>Подготовка газобетонных поверхностей под окраску</v>
          </cell>
        </row>
        <row r="472">
          <cell r="B472" t="str">
            <v>Подготовка оштукатуренных поверхностей под окраску</v>
          </cell>
        </row>
        <row r="473">
          <cell r="B473" t="str">
            <v>Поклейка стеклообоев в офисе</v>
          </cell>
        </row>
        <row r="474">
          <cell r="B474" t="str">
            <v>Затирка ж/бетонных стен цементно-песчаным раствором</v>
          </cell>
        </row>
        <row r="475">
          <cell r="B475" t="str">
            <v>Подготовка гипсокартонных поверхностей под окраску</v>
          </cell>
        </row>
        <row r="476">
          <cell r="B476" t="str">
            <v>Покраска стен латекской краской за 2 раза</v>
          </cell>
        </row>
        <row r="478">
          <cell r="B478" t="str">
            <v>Подготовка оштукатуренных поверхностей под окраску</v>
          </cell>
        </row>
        <row r="479">
          <cell r="B479" t="str">
            <v>Затирка ж/бетонных стен цементно-песчаным раствором</v>
          </cell>
        </row>
        <row r="480">
          <cell r="B480" t="str">
            <v>Подготовка гипсокартонных поверхностей под окраску</v>
          </cell>
        </row>
        <row r="481">
          <cell r="B481" t="str">
            <v>Покраска стен латекской краской за 2 раза</v>
          </cell>
        </row>
        <row r="482">
          <cell r="B482" t="str">
            <v>Misc. equipment</v>
          </cell>
        </row>
        <row r="483">
          <cell r="B483" t="str">
            <v>Garbage Compaction Machine- P215-3/30 m3, Presso</v>
          </cell>
        </row>
        <row r="484">
          <cell r="B484" t="str">
            <v>Garbage Bio Compactors, P24, Presso</v>
          </cell>
        </row>
        <row r="485">
          <cell r="B485" t="str">
            <v>Bailing Presses</v>
          </cell>
        </row>
        <row r="486">
          <cell r="B486" t="str">
            <v>Dock levellers / loading doors</v>
          </cell>
        </row>
        <row r="487">
          <cell r="B487" t="str">
            <v>Гидравлический доклевеллер с поворотным козырьком HS 2021  производства «STERTIL» (Голландия), цвет - RAL 5020. 
Технические и эксплуатационные параметры: 
- поворотный козырек - 350 мм;
- грузоподъемность - 10 000 кг;
- длина – 3000 мм;
- ширина - 2250 м</v>
          </cell>
        </row>
        <row r="488">
          <cell r="B488" t="str">
            <v xml:space="preserve">Докшелтер занавесочный с гибким каркасом WE574 «STERTIL» (Голландия). Исполнение: рама выполнена из оцинкованных стальных профилей. Занавеси из пружинящего полиэстра, RAL9011. </v>
          </cell>
        </row>
        <row r="489">
          <cell r="B489" t="str">
            <v>Резиновые упорные бамперы R45-25-10 (компл.)</v>
          </cell>
        </row>
        <row r="490">
          <cell r="B490" t="str">
            <v>Секционные ворота SPU40 3000х4500 мм, высота секций 750 мм, утепленные –  42 мм, направляющие для высокого подъема – тип Н, цвет снаружи RAL 9002, изнутри RAL 9002. Электропривод фланцевый WA400/A445 с цепью для аварийного ручного подъема</v>
          </cell>
        </row>
        <row r="491">
          <cell r="B491" t="str">
            <v>Furniture &amp; Decorative Elements</v>
          </cell>
        </row>
        <row r="492">
          <cell r="B492" t="str">
            <v>Pots for trees, diameter 600 mm, stainless steel</v>
          </cell>
        </row>
        <row r="493">
          <cell r="B493" t="str">
            <v>Pots for plants ,diameter 400 mm, stainless steel</v>
          </cell>
        </row>
        <row r="494">
          <cell r="B494" t="str">
            <v>Trees ,Ficus Benjamina height aprox. 3 meter</v>
          </cell>
        </row>
        <row r="495">
          <cell r="B495" t="str">
            <v>Plants</v>
          </cell>
        </row>
        <row r="496">
          <cell r="B496" t="str">
            <v>Benches, wood 3 meter long</v>
          </cell>
        </row>
        <row r="497">
          <cell r="B497" t="str">
            <v>Armchairs, wood, size 0,7x0,7 meter</v>
          </cell>
        </row>
        <row r="498">
          <cell r="B498" t="str">
            <v>Tables food court, stainless steel area 1 sqm.</v>
          </cell>
        </row>
        <row r="499">
          <cell r="B499" t="str">
            <v xml:space="preserve">Umbrellas </v>
          </cell>
        </row>
        <row r="500">
          <cell r="B500" t="str">
            <v>Chairs food court, stainless steel</v>
          </cell>
        </row>
        <row r="501">
          <cell r="B501" t="str">
            <v xml:space="preserve">Retail Kiosks </v>
          </cell>
        </row>
        <row r="502">
          <cell r="B502" t="str">
            <v>Transport trolleys with child seat  and lockers stop construction mounted to the floor (20 trolley , 6 stop)</v>
          </cell>
        </row>
        <row r="503">
          <cell r="B503" t="str">
            <v>Trashcans, stainless steel diametr 400 mm.</v>
          </cell>
        </row>
        <row r="504">
          <cell r="B504" t="str">
            <v>Traschans food court, stainless steel 0,5x0,5 mx height 1,3 meters</v>
          </cell>
        </row>
        <row r="505">
          <cell r="B505" t="str">
            <v>Temporary Bollards</v>
          </cell>
        </row>
        <row r="506">
          <cell r="B506" t="str">
            <v>Signs internal including construction for wall and ceiling mounting</v>
          </cell>
        </row>
        <row r="507">
          <cell r="B507" t="str">
            <v>Mall Directories mounted to the floor</v>
          </cell>
        </row>
        <row r="508">
          <cell r="B508" t="str">
            <v>Containers on wheel with lid from Company Presor type 1831 or similar</v>
          </cell>
        </row>
        <row r="509">
          <cell r="B509" t="str">
            <v>Parking lot designaters with 3 sides  mounted to rh lightning pole</v>
          </cell>
        </row>
        <row r="512">
          <cell r="B512" t="str">
            <v>Temporary trafffic barriers</v>
          </cell>
        </row>
        <row r="513">
          <cell r="B513" t="str">
            <v>Temporary trafffic barriers</v>
          </cell>
        </row>
        <row r="514">
          <cell r="B514" t="str">
            <v>Temporary trafffic barriers</v>
          </cell>
        </row>
        <row r="515">
          <cell r="B515" t="str">
            <v>Movable speed bumps</v>
          </cell>
        </row>
        <row r="516">
          <cell r="B516" t="str">
            <v>Ashcans</v>
          </cell>
        </row>
        <row r="517">
          <cell r="B517" t="str">
            <v xml:space="preserve">Coloured soft floor for children </v>
          </cell>
        </row>
        <row r="518">
          <cell r="B518" t="str">
            <v>Toy for children area</v>
          </cell>
        </row>
        <row r="519">
          <cell r="B519" t="str">
            <v xml:space="preserve">Cleaning machine from Company Alto </v>
          </cell>
        </row>
        <row r="520">
          <cell r="B520" t="str">
            <v xml:space="preserve">Staff wardrobes lockers and benches from company Promet </v>
          </cell>
        </row>
        <row r="521">
          <cell r="B521" t="str">
            <v>Staff wardrobes benches</v>
          </cell>
        </row>
        <row r="522">
          <cell r="B522" t="str">
            <v xml:space="preserve">Furnishing for Coat Check rooms for company </v>
          </cell>
        </row>
        <row r="533">
          <cell r="B533" t="str">
            <v>Carpentry
(including wooden doors and WC cubicles)</v>
          </cell>
        </row>
        <row r="535">
          <cell r="B535" t="str">
            <v>HVAC-SYSTEM</v>
          </cell>
        </row>
        <row r="536">
          <cell r="B536" t="str">
            <v>Heating</v>
          </cell>
        </row>
        <row r="537">
          <cell r="B537" t="str">
            <v>Heating</v>
          </cell>
        </row>
        <row r="538">
          <cell r="B538" t="str">
            <v>Ventilation+ Air-conditioning</v>
          </cell>
        </row>
        <row r="539">
          <cell r="B539" t="str">
            <v>Ventilation+ Air-conditioning</v>
          </cell>
        </row>
        <row r="540">
          <cell r="B540" t="str">
            <v>SANITARY</v>
          </cell>
        </row>
        <row r="541">
          <cell r="B541" t="str">
            <v>Domestic sanitary
(including roof drainage)</v>
          </cell>
        </row>
        <row r="542">
          <cell r="B542" t="str">
            <v>Domestic sanitary ( ROOF DRAIN INCLUDED )</v>
          </cell>
        </row>
        <row r="543">
          <cell r="B543" t="str">
            <v>FIRE PROTECTION</v>
          </cell>
        </row>
        <row r="544">
          <cell r="B544" t="str">
            <v>Sprinkler</v>
          </cell>
        </row>
        <row r="545">
          <cell r="B545" t="str">
            <v>Sprinkler</v>
          </cell>
        </row>
        <row r="546">
          <cell r="B546" t="str">
            <v>Hydrants</v>
          </cell>
        </row>
        <row r="547">
          <cell r="B547" t="str">
            <v>Hydrants</v>
          </cell>
        </row>
        <row r="548">
          <cell r="B548" t="str">
            <v>Fire alarm system</v>
          </cell>
        </row>
        <row r="549">
          <cell r="B549" t="str">
            <v>Fire alarm system</v>
          </cell>
        </row>
        <row r="550">
          <cell r="B550" t="str">
            <v>Smoke exhaust system</v>
          </cell>
        </row>
        <row r="551">
          <cell r="B551" t="str">
            <v>Smoke exhaust system</v>
          </cell>
        </row>
        <row r="552">
          <cell r="B552" t="str">
            <v>Sprinkler works for underneath parking area including garage fire alarm</v>
          </cell>
        </row>
        <row r="553">
          <cell r="B553" t="str">
            <v>Sprinkler works for underneath parking area including garage fire alarm</v>
          </cell>
        </row>
        <row r="554">
          <cell r="B554" t="str">
            <v>Second layer sprinkler including fire alarm</v>
          </cell>
        </row>
        <row r="555">
          <cell r="B555" t="str">
            <v>Second layer sprinkler including fire alarm</v>
          </cell>
        </row>
        <row r="556">
          <cell r="B556" t="str">
            <v>ELECTRICAL</v>
          </cell>
        </row>
        <row r="558">
          <cell r="B558" t="str">
            <v>High voltage</v>
          </cell>
        </row>
        <row r="559">
          <cell r="B559" t="str">
            <v>High voltage</v>
          </cell>
        </row>
        <row r="560">
          <cell r="B560" t="str">
            <v>Distribution</v>
          </cell>
        </row>
        <row r="561">
          <cell r="B561" t="str">
            <v>Distribution</v>
          </cell>
        </row>
        <row r="562">
          <cell r="B562" t="str">
            <v>Cabling</v>
          </cell>
        </row>
        <row r="563">
          <cell r="B563" t="str">
            <v>Cabling</v>
          </cell>
        </row>
        <row r="564">
          <cell r="B564" t="str">
            <v>High voltage connections</v>
          </cell>
        </row>
        <row r="565">
          <cell r="B565" t="str">
            <v>High voltage connections</v>
          </cell>
        </row>
        <row r="566">
          <cell r="B566" t="str">
            <v>Lighting building</v>
          </cell>
        </row>
        <row r="567">
          <cell r="B567" t="str">
            <v>Lighting building</v>
          </cell>
        </row>
        <row r="568">
          <cell r="B568" t="str">
            <v>Low voltage systems</v>
          </cell>
        </row>
        <row r="569">
          <cell r="B569" t="str">
            <v>Low voltage systems</v>
          </cell>
        </row>
        <row r="570">
          <cell r="B570" t="str">
            <v>Lightning protection</v>
          </cell>
        </row>
        <row r="571">
          <cell r="B571" t="str">
            <v>Lightning protection</v>
          </cell>
        </row>
        <row r="572">
          <cell r="B572" t="str">
            <v>Signage</v>
          </cell>
        </row>
        <row r="573">
          <cell r="B573" t="str">
            <v>Signage</v>
          </cell>
        </row>
        <row r="574">
          <cell r="B574" t="str">
            <v>Car and person counting system</v>
          </cell>
        </row>
        <row r="575">
          <cell r="B575" t="str">
            <v>Car and person counting system</v>
          </cell>
        </row>
        <row r="576">
          <cell r="B576" t="str">
            <v>TRANSPORT SYSTEMS</v>
          </cell>
        </row>
        <row r="577">
          <cell r="B577" t="str">
            <v>Elevators</v>
          </cell>
        </row>
        <row r="578">
          <cell r="B578" t="str">
            <v>Elevators</v>
          </cell>
        </row>
        <row r="585">
          <cell r="B585" t="str">
            <v>Escalators</v>
          </cell>
        </row>
        <row r="588">
          <cell r="B588" t="str">
            <v>Travelators</v>
          </cell>
        </row>
        <row r="589">
          <cell r="B589" t="str">
            <v>Travelators</v>
          </cell>
        </row>
        <row r="592">
          <cell r="B592" t="str">
            <v>Travelators</v>
          </cell>
        </row>
        <row r="593">
          <cell r="B593" t="str">
            <v>Travelators</v>
          </cell>
        </row>
        <row r="594">
          <cell r="B594" t="str">
            <v>Travelators</v>
          </cell>
        </row>
        <row r="595">
          <cell r="B595" t="str">
            <v>Travelators</v>
          </cell>
        </row>
        <row r="596">
          <cell r="B596" t="str">
            <v>EXTERIOR WORKS (incl. parking underneath building)</v>
          </cell>
        </row>
        <row r="597">
          <cell r="B597" t="str">
            <v>Ground works</v>
          </cell>
        </row>
        <row r="598">
          <cell r="B598" t="str">
            <v>Земляные работы</v>
          </cell>
        </row>
        <row r="603">
          <cell r="B603" t="str">
            <v>Water supply</v>
          </cell>
        </row>
        <row r="604">
          <cell r="B604" t="str">
            <v>Asphalt/Paving/Curbs/Painting</v>
          </cell>
        </row>
        <row r="610">
          <cell r="B610" t="str">
            <v>Asphalt/Paving/Curbs/Painting</v>
          </cell>
        </row>
        <row r="615">
          <cell r="B615" t="str">
            <v>Asphalt/Paving/Curbs/Painting</v>
          </cell>
        </row>
        <row r="620">
          <cell r="B620" t="str">
            <v>Underground Drainage WITH PERFORATED PIPES</v>
          </cell>
        </row>
        <row r="625">
          <cell r="B625" t="str">
            <v>Underground Drainage WITH PERFORATED PIPES</v>
          </cell>
        </row>
        <row r="629">
          <cell r="B629" t="str">
            <v>Asphalt/Paving/Curbs/Painting</v>
          </cell>
        </row>
        <row r="634">
          <cell r="B634" t="str">
            <v>Asphalt/Paving/Curbs/Painting</v>
          </cell>
        </row>
        <row r="648">
          <cell r="B648" t="str">
            <v>Asphalt/Paving/Curbs/Painting</v>
          </cell>
        </row>
        <row r="657">
          <cell r="B657" t="str">
            <v>Electrical cabling, lighting</v>
          </cell>
        </row>
        <row r="658">
          <cell r="B658" t="str">
            <v>Electrical cabling, lighting</v>
          </cell>
        </row>
        <row r="659">
          <cell r="B659" t="str">
            <v>Electrical cabling, lighting</v>
          </cell>
        </row>
        <row r="660">
          <cell r="B660" t="str">
            <v>Electrical cabling, lighting</v>
          </cell>
        </row>
        <row r="661">
          <cell r="B661" t="str">
            <v>Electrical cabling, lighting</v>
          </cell>
        </row>
        <row r="662">
          <cell r="B662" t="str">
            <v>Electrical cabling, lighting</v>
          </cell>
        </row>
        <row r="663">
          <cell r="B663" t="str">
            <v>Electrical cabling, lighting</v>
          </cell>
        </row>
        <row r="664">
          <cell r="B664" t="str">
            <v>Electrical cabling, lighting</v>
          </cell>
        </row>
        <row r="665">
          <cell r="B665" t="str">
            <v>Electrical cabling, lighting</v>
          </cell>
        </row>
        <row r="666">
          <cell r="B666" t="str">
            <v>Electrical cabling, lighting</v>
          </cell>
        </row>
        <row r="667">
          <cell r="B667" t="str">
            <v>Gas</v>
          </cell>
        </row>
        <row r="668">
          <cell r="B668" t="str">
            <v>Gas</v>
          </cell>
        </row>
        <row r="669">
          <cell r="B669" t="str">
            <v>Gas</v>
          </cell>
        </row>
        <row r="670">
          <cell r="B670" t="str">
            <v>Gas</v>
          </cell>
        </row>
        <row r="672">
          <cell r="B672" t="str">
            <v>Gas</v>
          </cell>
        </row>
        <row r="674">
          <cell r="B674" t="str">
            <v>Gas</v>
          </cell>
        </row>
        <row r="675">
          <cell r="B675" t="str">
            <v>Gas</v>
          </cell>
        </row>
        <row r="676">
          <cell r="B676" t="str">
            <v>Gas</v>
          </cell>
        </row>
        <row r="678">
          <cell r="B678" t="str">
            <v>Gas</v>
          </cell>
        </row>
        <row r="679">
          <cell r="B679" t="str">
            <v>Gas</v>
          </cell>
        </row>
        <row r="680">
          <cell r="B680" t="str">
            <v>Gas</v>
          </cell>
        </row>
        <row r="681">
          <cell r="B681" t="str">
            <v>Gas</v>
          </cell>
        </row>
        <row r="682">
          <cell r="B682" t="str">
            <v>Gas</v>
          </cell>
        </row>
        <row r="683">
          <cell r="B683" t="str">
            <v>Telephone</v>
          </cell>
        </row>
        <row r="684">
          <cell r="B684" t="str">
            <v>Telephone</v>
          </cell>
        </row>
        <row r="685">
          <cell r="B685" t="str">
            <v>Sewage/Drainage</v>
          </cell>
        </row>
        <row r="686">
          <cell r="B686" t="str">
            <v>Asphalt/Paving/Curbs/Painting</v>
          </cell>
        </row>
        <row r="693">
          <cell r="B693" t="str">
            <v>Asphalt/Paving/Curbs/Painting</v>
          </cell>
        </row>
        <row r="743">
          <cell r="B743" t="str">
            <v>Asphalt/Paving/Curbs/Painting</v>
          </cell>
        </row>
        <row r="754">
          <cell r="B754" t="str">
            <v>Asphalt/Paving/Curbs/Painting</v>
          </cell>
        </row>
        <row r="760">
          <cell r="B760" t="str">
            <v>Asphalt/Paving/Curbs/Painting</v>
          </cell>
        </row>
        <row r="762">
          <cell r="B762" t="str">
            <v>Дороги и грузовая парковка</v>
          </cell>
        </row>
        <row r="763">
          <cell r="B763" t="str">
            <v>Асфальтовое покрытие толщ. 120мм  (40+80мм)</v>
          </cell>
        </row>
        <row r="764">
          <cell r="B764" t="str">
            <v>Щебень толщ. 400мм</v>
          </cell>
        </row>
        <row r="765">
          <cell r="B765" t="str">
            <v xml:space="preserve">Песок толщ. 400мм </v>
          </cell>
        </row>
        <row r="766">
          <cell r="B766" t="str">
            <v xml:space="preserve">Песок толщ. 400мм </v>
          </cell>
        </row>
        <row r="768">
          <cell r="B768" t="str">
            <v>Дороги и грузовая парковка</v>
          </cell>
        </row>
        <row r="769">
          <cell r="B769" t="str">
            <v>Асфальтовое покрытие толщ. 120мм  (40+80мм)</v>
          </cell>
        </row>
        <row r="770">
          <cell r="B770" t="str">
            <v>Щебень толщ. 400мм</v>
          </cell>
        </row>
        <row r="771">
          <cell r="B771" t="str">
            <v xml:space="preserve">Песок толщ. 400мм </v>
          </cell>
        </row>
        <row r="773">
          <cell r="B773" t="str">
            <v>Легковая парковка</v>
          </cell>
        </row>
        <row r="774">
          <cell r="B774" t="str">
            <v>Асфальтовое покрытие толщ. 100мм  (40+60мм)</v>
          </cell>
        </row>
        <row r="775">
          <cell r="B775" t="str">
            <v>Щебень толщ. 300мм</v>
          </cell>
        </row>
        <row r="776">
          <cell r="B776" t="str">
            <v xml:space="preserve">Песок толщ. 300мм </v>
          </cell>
        </row>
        <row r="778">
          <cell r="B778" t="str">
            <v>Разметка, наружные</v>
          </cell>
        </row>
        <row r="779">
          <cell r="B779" t="str">
            <v>Площадка (главный вход)</v>
          </cell>
        </row>
        <row r="780">
          <cell r="B780" t="str">
            <v>Плитка "Terrazzo", 40х40 см, "Field Colour"</v>
          </cell>
        </row>
        <row r="781">
          <cell r="B781" t="str">
            <v>Цементно-песчаная смесь толщ. 50 мм</v>
          </cell>
        </row>
        <row r="782">
          <cell r="B782" t="str">
            <v>Цементно-песчаная смесь толщ. 50 мм</v>
          </cell>
        </row>
        <row r="783">
          <cell r="B783" t="str">
            <v xml:space="preserve">Песок толщ. 720мм </v>
          </cell>
        </row>
        <row r="784">
          <cell r="B784" t="str">
            <v>Геотекстиль</v>
          </cell>
        </row>
        <row r="785">
          <cell r="B785" t="str">
            <v>Площадка (зона входа в лестничные клетки)</v>
          </cell>
        </row>
        <row r="786">
          <cell r="B786" t="str">
            <v>Бетонные плитки</v>
          </cell>
        </row>
        <row r="787">
          <cell r="B787" t="str">
            <v>Цементно-песчаная смесь толщ. 50 мм</v>
          </cell>
        </row>
        <row r="788">
          <cell r="B788" t="str">
            <v xml:space="preserve">Песок толщ. 720мм </v>
          </cell>
        </row>
        <row r="789">
          <cell r="B789" t="str">
            <v>Геотекстиль</v>
          </cell>
        </row>
        <row r="790">
          <cell r="B790" t="str">
            <v>Бордюры</v>
          </cell>
        </row>
        <row r="791">
          <cell r="B791" t="str">
            <v xml:space="preserve">Бордюрный камень, внутренний  </v>
          </cell>
        </row>
        <row r="792">
          <cell r="B792" t="str">
            <v>Бетон В 15</v>
          </cell>
        </row>
        <row r="793">
          <cell r="B793" t="str">
            <v>Опалубка</v>
          </cell>
        </row>
        <row r="794">
          <cell r="B794" t="str">
            <v>Крыльца</v>
          </cell>
        </row>
        <row r="795">
          <cell r="B795" t="str">
            <v>Облицовка крыльца бетонными плитками, наружные</v>
          </cell>
        </row>
        <row r="796">
          <cell r="B796" t="str">
            <v>Ограждение крыльца из окрашенной трубы</v>
          </cell>
        </row>
        <row r="797">
          <cell r="B797" t="str">
            <v>Asphalt/Paving/Curbs/Painting</v>
          </cell>
        </row>
        <row r="798">
          <cell r="B798" t="str">
            <v>Дороги и грузовая парковка</v>
          </cell>
        </row>
        <row r="799">
          <cell r="B799" t="str">
            <v>Асфальтовое покрытие толщ. 120мм  (40+80мм)</v>
          </cell>
        </row>
        <row r="800">
          <cell r="B800" t="str">
            <v>Щебень толщ. 400мм</v>
          </cell>
        </row>
        <row r="801">
          <cell r="B801" t="str">
            <v xml:space="preserve">Песок толщ. 400мм </v>
          </cell>
        </row>
        <row r="802">
          <cell r="B802" t="str">
            <v xml:space="preserve">Песок толщ. 400мм </v>
          </cell>
        </row>
        <row r="804">
          <cell r="B804" t="str">
            <v>Дороги и грузовая парковка</v>
          </cell>
        </row>
        <row r="805">
          <cell r="B805" t="str">
            <v>Асфальтовое покрытие толщ. 120мм  (40+80мм)</v>
          </cell>
        </row>
        <row r="806">
          <cell r="B806" t="str">
            <v>Щебень толщ. 400мм</v>
          </cell>
        </row>
        <row r="807">
          <cell r="B807" t="str">
            <v xml:space="preserve">Песок толщ. 400мм </v>
          </cell>
        </row>
        <row r="810">
          <cell r="B810" t="str">
            <v>Легковая парковка</v>
          </cell>
        </row>
        <row r="811">
          <cell r="B811" t="str">
            <v>Асфальтовое покрытие толщ. 100мм  (40+60мм)</v>
          </cell>
        </row>
        <row r="812">
          <cell r="B812" t="str">
            <v>Щебень толщ. 300мм</v>
          </cell>
        </row>
        <row r="813">
          <cell r="B813" t="str">
            <v xml:space="preserve">Песок толщ. 300мм </v>
          </cell>
        </row>
        <row r="815">
          <cell r="B815" t="str">
            <v>Легковая парковка</v>
          </cell>
        </row>
        <row r="816">
          <cell r="B816" t="str">
            <v>Асфальтовое покрытие толщ. 100мм  (40+60мм)</v>
          </cell>
        </row>
        <row r="817">
          <cell r="B817" t="str">
            <v xml:space="preserve">Песок толщ. 300мм </v>
          </cell>
        </row>
        <row r="819">
          <cell r="B819" t="str">
            <v>Легковая парковка</v>
          </cell>
        </row>
        <row r="820">
          <cell r="B820" t="str">
            <v>Асфальтовое покрытие толщ. 100мм  (40+60мм)</v>
          </cell>
        </row>
        <row r="821">
          <cell r="B821" t="str">
            <v>Щебень толщ. 300мм</v>
          </cell>
        </row>
        <row r="822">
          <cell r="B822" t="str">
            <v>Landscaping</v>
          </cell>
        </row>
        <row r="823">
          <cell r="B823" t="str">
            <v>Газон</v>
          </cell>
        </row>
        <row r="824">
          <cell r="B824" t="str">
            <v>Почвенно-растительный слой толщ. 100мм</v>
          </cell>
        </row>
        <row r="825">
          <cell r="B825" t="str">
            <v>Посев травы</v>
          </cell>
        </row>
        <row r="826">
          <cell r="B826" t="str">
            <v>Почвенно-растительный слой толщ. 100мм</v>
          </cell>
        </row>
        <row r="827">
          <cell r="B827" t="str">
            <v>Посев травы</v>
          </cell>
        </row>
        <row r="828">
          <cell r="B828" t="str">
            <v>Почвенно-растительный слой толщ. 100мм</v>
          </cell>
        </row>
        <row r="829">
          <cell r="B829" t="str">
            <v>Почвенно-растительный слой толщ. 100мм</v>
          </cell>
        </row>
        <row r="830">
          <cell r="B830" t="str">
            <v>Посев травы</v>
          </cell>
        </row>
        <row r="831">
          <cell r="B831" t="str">
            <v>Sign Towers</v>
          </cell>
        </row>
        <row r="832">
          <cell r="B832" t="str">
            <v>Tower signage-1, Mega</v>
          </cell>
        </row>
        <row r="839">
          <cell r="B839" t="str">
            <v>Tower signage-2, Ikea</v>
          </cell>
        </row>
        <row r="844">
          <cell r="B844" t="str">
            <v>Fencing/Flagpoles/Signage/Etc.</v>
          </cell>
        </row>
        <row r="845">
          <cell r="B845" t="str">
            <v>Landscaping Elements</v>
          </cell>
        </row>
        <row r="846">
          <cell r="B846" t="str">
            <v>Speed Bumper, 7 м</v>
          </cell>
        </row>
        <row r="847">
          <cell r="B847" t="str">
            <v>Speed Bumper, бетонная, наружные</v>
          </cell>
        </row>
        <row r="848">
          <cell r="B848" t="str">
            <v>Speed Bumper, бетонная, наружные</v>
          </cell>
        </row>
        <row r="849">
          <cell r="B849" t="str">
            <v>Mall signage billboard</v>
          </cell>
        </row>
        <row r="850">
          <cell r="B850" t="str">
            <v>Flags</v>
          </cell>
        </row>
        <row r="851">
          <cell r="B851" t="str">
            <v>Benches</v>
          </cell>
        </row>
        <row r="852">
          <cell r="B852" t="str">
            <v>Ash &amp; Trash bins</v>
          </cell>
        </row>
        <row r="853">
          <cell r="B853" t="str">
            <v>Ash &amp; Trash bins</v>
          </cell>
        </row>
        <row r="854">
          <cell r="B854" t="str">
            <v>Bus stop shelters</v>
          </cell>
        </row>
        <row r="855">
          <cell r="B855" t="str">
            <v>Fencing around the loading areas</v>
          </cell>
        </row>
        <row r="856">
          <cell r="B856" t="str">
            <v>Gates for the fences around the loading areas</v>
          </cell>
        </row>
        <row r="857">
          <cell r="B857" t="str">
            <v>Christmas Tree Pole (D=600 mm)</v>
          </cell>
        </row>
        <row r="858">
          <cell r="B858" t="str">
            <v>Traffic Signs</v>
          </cell>
        </row>
        <row r="861">
          <cell r="B861" t="str">
            <v>Traffic Lights</v>
          </cell>
        </row>
        <row r="866">
          <cell r="B866" t="str">
            <v xml:space="preserve">Bollards for protection of pedestrian walkways, h: 80 cm, </v>
          </cell>
        </row>
        <row r="867">
          <cell r="B867" t="str">
            <v xml:space="preserve">Bollards for protection of pedestrian walkways, h: 80 cm, </v>
          </cell>
        </row>
        <row r="868">
          <cell r="B868" t="str">
            <v xml:space="preserve">Bollards for protection of pedestrian walkways, h: 80 cm, </v>
          </cell>
        </row>
        <row r="870">
          <cell r="B870" t="str">
            <v>Grand Total Fixed Lump Sum excl VAT: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Description</v>
          </cell>
        </row>
      </sheetData>
      <sheetData sheetId="59">
        <row r="1">
          <cell r="B1" t="str">
            <v>Description</v>
          </cell>
        </row>
      </sheetData>
      <sheetData sheetId="60">
        <row r="1">
          <cell r="B1" t="str">
            <v>Description</v>
          </cell>
        </row>
      </sheetData>
      <sheetData sheetId="61">
        <row r="1">
          <cell r="B1" t="str">
            <v>Description</v>
          </cell>
        </row>
      </sheetData>
      <sheetData sheetId="62">
        <row r="1">
          <cell r="B1" t="str">
            <v>Description</v>
          </cell>
        </row>
      </sheetData>
      <sheetData sheetId="63">
        <row r="1">
          <cell r="B1" t="str">
            <v>Description</v>
          </cell>
        </row>
      </sheetData>
      <sheetData sheetId="64">
        <row r="1">
          <cell r="B1" t="str">
            <v>Description</v>
          </cell>
        </row>
      </sheetData>
      <sheetData sheetId="65">
        <row r="1">
          <cell r="B1" t="str">
            <v>Description</v>
          </cell>
        </row>
      </sheetData>
      <sheetData sheetId="66">
        <row r="1">
          <cell r="B1" t="str">
            <v>Description</v>
          </cell>
        </row>
      </sheetData>
      <sheetData sheetId="67">
        <row r="1">
          <cell r="B1" t="str">
            <v>Description</v>
          </cell>
        </row>
      </sheetData>
      <sheetData sheetId="68">
        <row r="1">
          <cell r="B1" t="str">
            <v>Description</v>
          </cell>
        </row>
      </sheetData>
      <sheetData sheetId="69">
        <row r="1">
          <cell r="B1" t="str">
            <v>Description</v>
          </cell>
        </row>
      </sheetData>
      <sheetData sheetId="70">
        <row r="1">
          <cell r="B1" t="str">
            <v>Description</v>
          </cell>
        </row>
      </sheetData>
      <sheetData sheetId="71">
        <row r="1">
          <cell r="B1" t="str">
            <v>Description</v>
          </cell>
        </row>
      </sheetData>
      <sheetData sheetId="72">
        <row r="1">
          <cell r="B1" t="str">
            <v>Description</v>
          </cell>
        </row>
      </sheetData>
      <sheetData sheetId="73" refreshError="1"/>
      <sheetData sheetId="74" refreshError="1"/>
      <sheetData sheetId="75">
        <row r="1">
          <cell r="B1" t="str">
            <v>Description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>
        <row r="1">
          <cell r="B1" t="str">
            <v>Description</v>
          </cell>
        </row>
      </sheetData>
      <sheetData sheetId="81">
        <row r="1">
          <cell r="B1" t="str">
            <v>Description</v>
          </cell>
        </row>
      </sheetData>
      <sheetData sheetId="82">
        <row r="1">
          <cell r="B1" t="str">
            <v>Description</v>
          </cell>
        </row>
      </sheetData>
      <sheetData sheetId="83">
        <row r="1">
          <cell r="B1" t="str">
            <v>Description</v>
          </cell>
        </row>
      </sheetData>
      <sheetData sheetId="84">
        <row r="1">
          <cell r="B1" t="str">
            <v>Description</v>
          </cell>
        </row>
      </sheetData>
      <sheetData sheetId="85">
        <row r="1">
          <cell r="B1" t="str">
            <v>Description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>
        <row r="1">
          <cell r="B1">
            <v>0</v>
          </cell>
        </row>
      </sheetData>
      <sheetData sheetId="139">
        <row r="1">
          <cell r="B1">
            <v>0</v>
          </cell>
        </row>
      </sheetData>
      <sheetData sheetId="140">
        <row r="1">
          <cell r="B1">
            <v>0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>
            <v>0</v>
          </cell>
        </row>
      </sheetData>
      <sheetData sheetId="181">
        <row r="1">
          <cell r="B1">
            <v>0</v>
          </cell>
        </row>
      </sheetData>
      <sheetData sheetId="182" refreshError="1"/>
      <sheetData sheetId="183" refreshError="1"/>
      <sheetData sheetId="184" refreshError="1"/>
      <sheetData sheetId="185">
        <row r="1">
          <cell r="B1">
            <v>0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">
          <cell r="B1" t="str">
            <v>Description</v>
          </cell>
        </row>
      </sheetData>
      <sheetData sheetId="201" refreshError="1"/>
      <sheetData sheetId="20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р-р"/>
      <sheetName val="вмт"/>
      <sheetName val="КРУ"/>
      <sheetName val="в-в"/>
      <sheetName val="РВО"/>
      <sheetName val="ТОЛ"/>
      <sheetName val="КТП"/>
      <sheetName val="ЩСУ"/>
      <sheetName val="РТЗУ"/>
      <sheetName val="пкр"/>
      <sheetName val=" ППБ-УПНС"/>
      <sheetName val="крув"/>
      <sheetName val="ТСВП"/>
      <sheetName val="варп"/>
      <sheetName val="блок"/>
      <sheetName val="пви"/>
      <sheetName val="лса"/>
      <sheetName val="изолятор"/>
      <sheetName val="пускат"/>
      <sheetName val="РТЛ"/>
      <sheetName val="АВ400"/>
      <sheetName val="курв"/>
      <sheetName val="апшош"/>
      <sheetName val="ключ"/>
      <sheetName val="ПКУЗ"/>
      <sheetName val="ВП"/>
      <sheetName val="ящик"/>
      <sheetName val="кмт кт"/>
      <sheetName val="ПКУ"/>
      <sheetName val="ПКЕ"/>
      <sheetName val="КЕ011"/>
      <sheetName val="РИП"/>
      <sheetName val="ОСМ"/>
      <sheetName val="ТСП"/>
      <sheetName val="ВПВ"/>
      <sheetName val="печь"/>
      <sheetName val="светоф"/>
      <sheetName val="сс"/>
      <sheetName val="сс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АДП"/>
      <sheetName val="XLR_NoRangeSheet"/>
      <sheetName val="Общепроизводственные расходы"/>
      <sheetName val="Общепроизводственные_расходы"/>
      <sheetName val="Цены"/>
      <sheetName val="x"/>
      <sheetName val="20"/>
      <sheetName val="Finansal tamamlanma Eğrisi"/>
    </sheetNames>
    <sheetDataSet>
      <sheetData sheetId="0" refreshError="1"/>
      <sheetData sheetId="1">
        <row r="6">
          <cell r="C6" t="str">
            <v>080730+мэг+дэг+Тфк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gnos_Office_Connection_Cache"/>
      <sheetName val="СВОД"/>
      <sheetName val="Форма 1 Стоимость_СМР"/>
      <sheetName val="Форма 1.1_Ставки чел-ч"/>
      <sheetName val="Форма 1.2_Ставки маш-ч"/>
      <sheetName val="Форма 1.3 НР и КЗ"/>
      <sheetName val="Форма 2 - Надбавка МТР"/>
      <sheetName val="Форма 3 ПНР"/>
    </sheetNames>
    <sheetDataSet>
      <sheetData sheetId="0"/>
      <sheetData sheetId="1"/>
      <sheetData sheetId="2">
        <row r="1">
          <cell r="A1" t="str">
            <v xml:space="preserve">Приложение 3.7. Форма 1- Прейскурант твердых единичных расценок по укрупненным видам работ </v>
          </cell>
        </row>
        <row r="3">
          <cell r="A3" t="str">
            <v>Код</v>
          </cell>
        </row>
        <row r="7">
          <cell r="A7" t="str">
            <v>1</v>
          </cell>
        </row>
        <row r="8">
          <cell r="A8" t="str">
            <v>УЕР-01-01-01</v>
          </cell>
        </row>
        <row r="9">
          <cell r="A9" t="str">
            <v>УЕР-01-01-02-01</v>
          </cell>
        </row>
        <row r="10">
          <cell r="A10" t="str">
            <v>УЕР-01-01-02-02</v>
          </cell>
        </row>
        <row r="11">
          <cell r="A11" t="str">
            <v>УЕР-01-01-03</v>
          </cell>
        </row>
        <row r="12">
          <cell r="A12" t="str">
            <v>УЕР-01-01-04</v>
          </cell>
        </row>
        <row r="13">
          <cell r="A13" t="str">
            <v>УЕР-01-01-05</v>
          </cell>
        </row>
        <row r="14">
          <cell r="A14" t="str">
            <v>УЕР-01-01-06</v>
          </cell>
        </row>
        <row r="15">
          <cell r="A15" t="str">
            <v>УЕР-01-01-08</v>
          </cell>
        </row>
        <row r="16">
          <cell r="A16" t="str">
            <v>УЕР-01-01-09</v>
          </cell>
        </row>
        <row r="17">
          <cell r="A17" t="str">
            <v>УЕР-01-01-10</v>
          </cell>
        </row>
        <row r="18">
          <cell r="A18" t="str">
            <v>УЕР-01-01-11</v>
          </cell>
        </row>
        <row r="19">
          <cell r="A19" t="str">
            <v>УЕР-01-01-12</v>
          </cell>
        </row>
        <row r="20">
          <cell r="A20" t="str">
            <v>УЕР-01-01-13</v>
          </cell>
        </row>
        <row r="21">
          <cell r="A21" t="str">
            <v>УЕР-01-01-14</v>
          </cell>
        </row>
        <row r="22">
          <cell r="A22" t="str">
            <v>УЕР-01-02-01</v>
          </cell>
        </row>
        <row r="23">
          <cell r="A23" t="str">
            <v>УЕР-01-02-02</v>
          </cell>
        </row>
        <row r="24">
          <cell r="A24" t="str">
            <v>УЕР-01-02-03</v>
          </cell>
        </row>
        <row r="25">
          <cell r="A25" t="str">
            <v>УЕР-01-02-04</v>
          </cell>
        </row>
        <row r="26">
          <cell r="A26" t="str">
            <v>УЕР-01-02-05</v>
          </cell>
        </row>
        <row r="27">
          <cell r="A27" t="str">
            <v>УЕР-01-02-06</v>
          </cell>
        </row>
        <row r="28">
          <cell r="A28" t="str">
            <v>УЕР-01-03-01</v>
          </cell>
        </row>
        <row r="29">
          <cell r="A29" t="str">
            <v>УЕР-01-03-02</v>
          </cell>
        </row>
        <row r="30">
          <cell r="A30" t="str">
            <v>УЕР-01-04-01</v>
          </cell>
        </row>
        <row r="31">
          <cell r="A31" t="str">
            <v>УЕР-02-01-01-01</v>
          </cell>
        </row>
        <row r="32">
          <cell r="A32" t="str">
            <v>УЕР-02-01-01-02</v>
          </cell>
        </row>
        <row r="33">
          <cell r="A33" t="str">
            <v>УЕР-02-01-01-03</v>
          </cell>
        </row>
        <row r="34">
          <cell r="A34" t="str">
            <v>УЕР-02-01-01-04</v>
          </cell>
        </row>
        <row r="35">
          <cell r="A35" t="str">
            <v>УЕР-02-01-01-05</v>
          </cell>
        </row>
        <row r="36">
          <cell r="A36" t="str">
            <v>УЕР-02-01-02-01</v>
          </cell>
        </row>
        <row r="37">
          <cell r="A37" t="str">
            <v>УЕР-02-01-02-02</v>
          </cell>
        </row>
        <row r="38">
          <cell r="A38" t="str">
            <v>УЕР-02-02-01</v>
          </cell>
        </row>
        <row r="39">
          <cell r="A39" t="str">
            <v>УЕР-02-02-02-01</v>
          </cell>
        </row>
        <row r="40">
          <cell r="A40" t="str">
            <v>УЕР-02-02-02-02</v>
          </cell>
        </row>
        <row r="41">
          <cell r="A41" t="str">
            <v>УЕР-02-02-03</v>
          </cell>
        </row>
        <row r="42">
          <cell r="A42" t="str">
            <v>УЕР-02-03-01</v>
          </cell>
        </row>
        <row r="43">
          <cell r="A43" t="str">
            <v>УЕР-02-04-01</v>
          </cell>
        </row>
        <row r="44">
          <cell r="A44" t="str">
            <v>УЕР-02-04-02</v>
          </cell>
        </row>
        <row r="45">
          <cell r="A45" t="str">
            <v>УЕР-02-04-03</v>
          </cell>
        </row>
        <row r="46">
          <cell r="A46" t="str">
            <v>УЕР-03-01-03</v>
          </cell>
        </row>
        <row r="47">
          <cell r="A47" t="str">
            <v>УЕР-03-01-04</v>
          </cell>
        </row>
        <row r="48">
          <cell r="A48" t="str">
            <v>УЕР-03-01-05</v>
          </cell>
        </row>
        <row r="49">
          <cell r="A49" t="str">
            <v>УЕР-03-01-06</v>
          </cell>
        </row>
        <row r="50">
          <cell r="A50" t="str">
            <v>УЕР-03-01-07</v>
          </cell>
        </row>
        <row r="51">
          <cell r="A51" t="str">
            <v>УЕР-03-01-08</v>
          </cell>
        </row>
        <row r="52">
          <cell r="A52" t="str">
            <v>УЕР-03-01-09</v>
          </cell>
        </row>
        <row r="53">
          <cell r="A53" t="str">
            <v>УЕР-03-01-10</v>
          </cell>
        </row>
        <row r="54">
          <cell r="A54" t="str">
            <v>УЕР-03-01-11</v>
          </cell>
        </row>
        <row r="55">
          <cell r="A55" t="str">
            <v>УЕР-03-01-12</v>
          </cell>
        </row>
        <row r="56">
          <cell r="A56" t="str">
            <v>УЕР-03-01-13</v>
          </cell>
        </row>
        <row r="57">
          <cell r="A57" t="str">
            <v>УЕР-03-02-01</v>
          </cell>
        </row>
        <row r="58">
          <cell r="A58" t="str">
            <v>УЕР-03-02-02</v>
          </cell>
        </row>
        <row r="59">
          <cell r="A59" t="str">
            <v>УЕР-03-02-03</v>
          </cell>
        </row>
        <row r="60">
          <cell r="A60" t="str">
            <v>УЕР-03-02-04</v>
          </cell>
        </row>
        <row r="61">
          <cell r="A61" t="str">
            <v>УЕР-03-02-05</v>
          </cell>
        </row>
        <row r="62">
          <cell r="A62" t="str">
            <v>УЕР-03-03-01</v>
          </cell>
        </row>
        <row r="63">
          <cell r="A63" t="str">
            <v>УЕР-03-03-02</v>
          </cell>
        </row>
        <row r="64">
          <cell r="A64" t="str">
            <v>УЕР-03-03-03</v>
          </cell>
        </row>
        <row r="65">
          <cell r="A65" t="str">
            <v>УЕР-03-04-01</v>
          </cell>
        </row>
        <row r="66">
          <cell r="A66" t="str">
            <v>УЕР-03-04-02</v>
          </cell>
        </row>
        <row r="67">
          <cell r="A67" t="str">
            <v>УЕР-03-05-01</v>
          </cell>
        </row>
        <row r="68">
          <cell r="A68" t="str">
            <v>УЕР-03-05-02</v>
          </cell>
        </row>
        <row r="69">
          <cell r="A69" t="str">
            <v>УЕР-03-05-03</v>
          </cell>
        </row>
        <row r="70">
          <cell r="A70" t="str">
            <v>УЕР-04-01-01-01</v>
          </cell>
        </row>
        <row r="71">
          <cell r="A71" t="str">
            <v>УЕР-04-01-01-02</v>
          </cell>
        </row>
        <row r="72">
          <cell r="A72" t="str">
            <v>УЕР-04-01-01-03</v>
          </cell>
        </row>
        <row r="73">
          <cell r="A73" t="str">
            <v>УЕР-04-01-01-04</v>
          </cell>
        </row>
        <row r="74">
          <cell r="A74" t="str">
            <v>УЕР-04-01-01-05</v>
          </cell>
        </row>
        <row r="75">
          <cell r="A75" t="str">
            <v>УЕР-04-01-01-06</v>
          </cell>
        </row>
        <row r="76">
          <cell r="A76" t="str">
            <v>УЕР-04-01-01-07</v>
          </cell>
        </row>
        <row r="77">
          <cell r="A77" t="str">
            <v>УЕР-04-01-02-01</v>
          </cell>
        </row>
        <row r="78">
          <cell r="A78" t="str">
            <v>УЕР-04-01-02-02</v>
          </cell>
        </row>
        <row r="79">
          <cell r="A79" t="str">
            <v>УЕР-04-01-02-03</v>
          </cell>
        </row>
        <row r="80">
          <cell r="A80" t="str">
            <v>УЕР-04-01-02-04</v>
          </cell>
        </row>
        <row r="81">
          <cell r="A81" t="str">
            <v>УЕР-04-01-02-05</v>
          </cell>
        </row>
        <row r="82">
          <cell r="A82" t="str">
            <v>УЕР-04-01-02-06</v>
          </cell>
        </row>
        <row r="83">
          <cell r="A83" t="str">
            <v>УЕР-04-01-02-07</v>
          </cell>
        </row>
        <row r="84">
          <cell r="A84" t="str">
            <v>УЕР-04-01-03</v>
          </cell>
        </row>
        <row r="85">
          <cell r="A85" t="str">
            <v>УЕР-04-01-05</v>
          </cell>
        </row>
        <row r="86">
          <cell r="A86" t="str">
            <v>УЕР-04-01-06</v>
          </cell>
        </row>
        <row r="87">
          <cell r="A87" t="str">
            <v>УЕР-04-02-01</v>
          </cell>
        </row>
        <row r="88">
          <cell r="A88" t="str">
            <v>УЕР-04-02-02</v>
          </cell>
        </row>
        <row r="89">
          <cell r="A89" t="str">
            <v>УЕР-04-02-03</v>
          </cell>
        </row>
        <row r="90">
          <cell r="A90" t="str">
            <v>УЕР-04-02-04</v>
          </cell>
        </row>
        <row r="91">
          <cell r="A91" t="str">
            <v>УЕР-04-02-05</v>
          </cell>
        </row>
        <row r="92">
          <cell r="A92" t="str">
            <v>УЕР-04-02-06</v>
          </cell>
        </row>
        <row r="93">
          <cell r="A93" t="str">
            <v>УЕР-04-02-07</v>
          </cell>
        </row>
        <row r="94">
          <cell r="A94" t="str">
            <v>УЕР-04-02-08</v>
          </cell>
        </row>
        <row r="95">
          <cell r="A95" t="str">
            <v>УЕР-04-02-09</v>
          </cell>
        </row>
        <row r="96">
          <cell r="A96" t="str">
            <v>УЕР-04-02-10</v>
          </cell>
        </row>
        <row r="97">
          <cell r="A97" t="str">
            <v>УЕР-04-02-11</v>
          </cell>
        </row>
        <row r="98">
          <cell r="A98" t="str">
            <v>УЕР-04-02-12</v>
          </cell>
        </row>
        <row r="99">
          <cell r="A99" t="str">
            <v>УЕР-04-02-13</v>
          </cell>
        </row>
        <row r="100">
          <cell r="A100" t="str">
            <v>УЕР-04-02-14</v>
          </cell>
        </row>
        <row r="101">
          <cell r="A101" t="str">
            <v>УЕР-04-02-15</v>
          </cell>
        </row>
        <row r="102">
          <cell r="A102" t="str">
            <v>УЕР-04-02-16</v>
          </cell>
        </row>
        <row r="103">
          <cell r="A103" t="str">
            <v>УЕР-04-03-01</v>
          </cell>
        </row>
        <row r="104">
          <cell r="A104" t="str">
            <v>УЕР-04-03-02</v>
          </cell>
        </row>
        <row r="105">
          <cell r="A105" t="str">
            <v>УЕР-04-03-03</v>
          </cell>
        </row>
        <row r="106">
          <cell r="A106" t="str">
            <v>УЕР-04-03-04</v>
          </cell>
        </row>
        <row r="107">
          <cell r="A107" t="str">
            <v>УЕР-04-03-05</v>
          </cell>
        </row>
        <row r="108">
          <cell r="A108" t="str">
            <v>УЕР-04-03-06</v>
          </cell>
        </row>
        <row r="109">
          <cell r="A109" t="str">
            <v>УЕР-04-04-01</v>
          </cell>
        </row>
        <row r="110">
          <cell r="A110" t="str">
            <v>УЕР-04-05-01</v>
          </cell>
        </row>
        <row r="111">
          <cell r="A111" t="str">
            <v>УЕР-04-05-02</v>
          </cell>
        </row>
        <row r="112">
          <cell r="A112" t="str">
            <v>УЕР-04-05-03</v>
          </cell>
        </row>
        <row r="113">
          <cell r="A113" t="str">
            <v>УЕР-04-05-05</v>
          </cell>
        </row>
        <row r="114">
          <cell r="A114" t="str">
            <v>УЕР-04-05-04</v>
          </cell>
        </row>
        <row r="115">
          <cell r="A115" t="str">
            <v>УЕР-04-05-06</v>
          </cell>
        </row>
        <row r="116">
          <cell r="A116" t="str">
            <v>УЕР-04-06-01</v>
          </cell>
        </row>
        <row r="117">
          <cell r="A117" t="str">
            <v>УЕР-04-06-02</v>
          </cell>
        </row>
        <row r="118">
          <cell r="A118" t="str">
            <v>УЕР-04-06-04</v>
          </cell>
        </row>
        <row r="119">
          <cell r="A119" t="str">
            <v>УЕР-04-06-03</v>
          </cell>
        </row>
        <row r="120">
          <cell r="A120" t="str">
            <v>УЕР-04-07-01</v>
          </cell>
        </row>
        <row r="121">
          <cell r="A121" t="str">
            <v>УЕР-04-07-02</v>
          </cell>
        </row>
        <row r="122">
          <cell r="A122" t="str">
            <v>УЕР-04-07-03</v>
          </cell>
        </row>
        <row r="123">
          <cell r="A123" t="str">
            <v>УЕР-04-08-01</v>
          </cell>
        </row>
        <row r="124">
          <cell r="A124" t="str">
            <v>УЕР-05-01-01</v>
          </cell>
        </row>
        <row r="125">
          <cell r="A125" t="str">
            <v>УЕР-05-01-02</v>
          </cell>
        </row>
        <row r="126">
          <cell r="A126" t="str">
            <v>УЕР-05-01-03</v>
          </cell>
        </row>
        <row r="127">
          <cell r="A127" t="str">
            <v>УЕР-05-02-02</v>
          </cell>
        </row>
        <row r="128">
          <cell r="A128" t="str">
            <v>УЕР-05-02-03</v>
          </cell>
        </row>
        <row r="129">
          <cell r="A129" t="str">
            <v>УЕР-05-02-04</v>
          </cell>
        </row>
        <row r="130">
          <cell r="A130" t="str">
            <v>УЕР-05-02-05</v>
          </cell>
        </row>
        <row r="131">
          <cell r="A131" t="str">
            <v>УЕР-05-03-01</v>
          </cell>
        </row>
        <row r="132">
          <cell r="A132" t="str">
            <v>УЕР-05-03-02</v>
          </cell>
        </row>
        <row r="133">
          <cell r="A133" t="str">
            <v>УЕР-05-03-03</v>
          </cell>
        </row>
        <row r="134">
          <cell r="A134" t="str">
            <v>УЕР-05-03-04</v>
          </cell>
        </row>
        <row r="135">
          <cell r="A135" t="str">
            <v>УЕР-05-03-05</v>
          </cell>
        </row>
        <row r="136">
          <cell r="A136" t="str">
            <v>УЕР-05-03-06</v>
          </cell>
        </row>
        <row r="137">
          <cell r="A137" t="str">
            <v>УЕР-06-01-01</v>
          </cell>
        </row>
        <row r="138">
          <cell r="A138" t="str">
            <v>УЕР-06-01-02</v>
          </cell>
        </row>
        <row r="139">
          <cell r="A139" t="str">
            <v>УЕР-06-01-03</v>
          </cell>
        </row>
        <row r="140">
          <cell r="A140" t="str">
            <v>УЕР-06-01-04</v>
          </cell>
        </row>
        <row r="141">
          <cell r="A141" t="str">
            <v>УЕР-06-01-05</v>
          </cell>
        </row>
        <row r="142">
          <cell r="A142" t="str">
            <v>УЕР-06-01-07</v>
          </cell>
        </row>
        <row r="143">
          <cell r="A143" t="str">
            <v>УЕР-06-01-08</v>
          </cell>
        </row>
        <row r="144">
          <cell r="A144" t="str">
            <v>УЕР-06-02-01</v>
          </cell>
        </row>
        <row r="145">
          <cell r="A145" t="str">
            <v>УЕР-06-02-02</v>
          </cell>
        </row>
        <row r="146">
          <cell r="A146" t="str">
            <v>УЕР-06-02-03</v>
          </cell>
        </row>
        <row r="147">
          <cell r="A147" t="str">
            <v>УЕР-06-03-01</v>
          </cell>
        </row>
        <row r="148">
          <cell r="A148" t="str">
            <v>УЕР-06-03-02</v>
          </cell>
        </row>
        <row r="149">
          <cell r="A149" t="str">
            <v>УЕР-06-03-03</v>
          </cell>
        </row>
        <row r="150">
          <cell r="A150" t="str">
            <v>УЕР-06-03-04</v>
          </cell>
        </row>
        <row r="151">
          <cell r="A151" t="str">
            <v>УЕР-06-04-01</v>
          </cell>
        </row>
        <row r="152">
          <cell r="A152" t="str">
            <v>УЕР-07-01-01</v>
          </cell>
        </row>
        <row r="153">
          <cell r="A153" t="str">
            <v>УЕР-07-01-02</v>
          </cell>
        </row>
        <row r="154">
          <cell r="A154" t="str">
            <v>УЕР-07-01-03</v>
          </cell>
        </row>
        <row r="155">
          <cell r="A155" t="str">
            <v>УЕР-07-01-04</v>
          </cell>
        </row>
        <row r="156">
          <cell r="A156" t="str">
            <v>УЕР-07-01-05</v>
          </cell>
        </row>
        <row r="157">
          <cell r="A157" t="str">
            <v>УЕР-07-01-06</v>
          </cell>
        </row>
        <row r="158">
          <cell r="A158" t="str">
            <v>УЕР-07-01-07</v>
          </cell>
        </row>
        <row r="159">
          <cell r="A159" t="str">
            <v>УЕР-07-01-08</v>
          </cell>
        </row>
        <row r="160">
          <cell r="A160" t="str">
            <v>УЕР-07-01-09</v>
          </cell>
        </row>
        <row r="161">
          <cell r="A161" t="str">
            <v>УЕР-07-01-10</v>
          </cell>
        </row>
        <row r="162">
          <cell r="A162" t="str">
            <v>УЕР-07-01-11</v>
          </cell>
        </row>
        <row r="163">
          <cell r="A163" t="str">
            <v>УЕР-07-01-12</v>
          </cell>
        </row>
        <row r="164">
          <cell r="A164" t="str">
            <v>УЕР-07-01-13</v>
          </cell>
        </row>
        <row r="165">
          <cell r="A165" t="str">
            <v>УЕР-07-01-16</v>
          </cell>
        </row>
        <row r="166">
          <cell r="A166" t="str">
            <v>УЕР-07-01-17</v>
          </cell>
        </row>
        <row r="167">
          <cell r="A167" t="str">
            <v>УЕР-07-01-18</v>
          </cell>
        </row>
        <row r="168">
          <cell r="A168" t="str">
            <v>УЕР-07-01-19</v>
          </cell>
        </row>
        <row r="169">
          <cell r="A169" t="str">
            <v>УЕР-07-01-20</v>
          </cell>
        </row>
        <row r="170">
          <cell r="A170" t="str">
            <v>УЕР-07-01-21</v>
          </cell>
        </row>
        <row r="171">
          <cell r="A171" t="str">
            <v>УЕР-07-01-22</v>
          </cell>
        </row>
        <row r="172">
          <cell r="A172" t="str">
            <v>УЕР-07-01-23</v>
          </cell>
        </row>
        <row r="173">
          <cell r="A173" t="str">
            <v>УЕР-07-01-24</v>
          </cell>
        </row>
        <row r="174">
          <cell r="A174" t="str">
            <v>УЕР-07-01-25</v>
          </cell>
        </row>
        <row r="175">
          <cell r="A175" t="str">
            <v>УЕР-07-02-01</v>
          </cell>
        </row>
        <row r="176">
          <cell r="A176" t="str">
            <v>УЕР-07-02-02</v>
          </cell>
        </row>
        <row r="177">
          <cell r="A177" t="str">
            <v>УЕР-07-02-03</v>
          </cell>
        </row>
        <row r="178">
          <cell r="A178" t="str">
            <v>УЕР-07-02-04</v>
          </cell>
        </row>
        <row r="179">
          <cell r="A179" t="str">
            <v>УЕР-07-02-05</v>
          </cell>
        </row>
        <row r="180">
          <cell r="A180" t="str">
            <v>УЕР-07-02-06</v>
          </cell>
        </row>
        <row r="181">
          <cell r="A181" t="str">
            <v>УЕР-07-02-07</v>
          </cell>
        </row>
        <row r="182">
          <cell r="A182" t="str">
            <v>УЕР-07-02-08</v>
          </cell>
        </row>
        <row r="183">
          <cell r="A183" t="str">
            <v>УЕР-07-02-09</v>
          </cell>
        </row>
        <row r="184">
          <cell r="A184" t="str">
            <v>УЕР-07-02-10</v>
          </cell>
        </row>
        <row r="185">
          <cell r="A185" t="str">
            <v>УЕР-07-02-11</v>
          </cell>
        </row>
        <row r="186">
          <cell r="A186" t="str">
            <v>УЕР-07-02-12</v>
          </cell>
        </row>
        <row r="187">
          <cell r="A187" t="str">
            <v>УЕР-07-02-13</v>
          </cell>
        </row>
        <row r="188">
          <cell r="A188" t="str">
            <v>УЕР-07-02-16</v>
          </cell>
        </row>
        <row r="189">
          <cell r="A189" t="str">
            <v>УЕР-07-02-17</v>
          </cell>
        </row>
        <row r="190">
          <cell r="A190" t="str">
            <v>УЕР-07-02-18</v>
          </cell>
        </row>
        <row r="191">
          <cell r="A191" t="str">
            <v>УЕР-07-02-19</v>
          </cell>
        </row>
        <row r="192">
          <cell r="A192" t="str">
            <v>УЕР-07-02-20</v>
          </cell>
        </row>
        <row r="193">
          <cell r="A193" t="str">
            <v>УЕР-07-02-21</v>
          </cell>
        </row>
        <row r="194">
          <cell r="A194" t="str">
            <v>УЕР-07-02-22</v>
          </cell>
        </row>
        <row r="195">
          <cell r="A195" t="str">
            <v>УЕР-07-02-23</v>
          </cell>
        </row>
        <row r="196">
          <cell r="A196" t="str">
            <v>УЕР-07-02-24</v>
          </cell>
        </row>
        <row r="197">
          <cell r="A197" t="str">
            <v>УЕР-07-02-25</v>
          </cell>
        </row>
        <row r="198">
          <cell r="A198" t="str">
            <v>УЕР-07-02-26</v>
          </cell>
        </row>
        <row r="199">
          <cell r="A199" t="str">
            <v>УЕР-07-03-01</v>
          </cell>
        </row>
        <row r="200">
          <cell r="A200" t="str">
            <v>УЕР-07-03-02</v>
          </cell>
        </row>
        <row r="201">
          <cell r="A201" t="str">
            <v>УЕР-07-03-03</v>
          </cell>
        </row>
        <row r="202">
          <cell r="A202" t="str">
            <v>УЕР-07-03-04</v>
          </cell>
        </row>
        <row r="203">
          <cell r="A203" t="str">
            <v>УЕР-07-03-05</v>
          </cell>
        </row>
        <row r="204">
          <cell r="A204" t="str">
            <v>УЕР-07-03-06</v>
          </cell>
        </row>
        <row r="205">
          <cell r="A205" t="str">
            <v>УЕР-07-03-07</v>
          </cell>
        </row>
        <row r="206">
          <cell r="A206" t="str">
            <v>УЕР-07-03-08</v>
          </cell>
        </row>
        <row r="207">
          <cell r="A207" t="str">
            <v>УЕР-07-03-09</v>
          </cell>
        </row>
        <row r="208">
          <cell r="A208" t="str">
            <v>УЕР-07-03-10</v>
          </cell>
        </row>
        <row r="209">
          <cell r="A209" t="str">
            <v>УЕР-07-04-01</v>
          </cell>
        </row>
        <row r="210">
          <cell r="A210" t="str">
            <v>УЕР-07-04-02</v>
          </cell>
        </row>
        <row r="211">
          <cell r="A211" t="str">
            <v>УЕР-07-04-03</v>
          </cell>
        </row>
        <row r="212">
          <cell r="A212" t="str">
            <v>УЕР-07-04-04</v>
          </cell>
        </row>
        <row r="213">
          <cell r="A213" t="str">
            <v>УЕР-07-04-05</v>
          </cell>
        </row>
        <row r="214">
          <cell r="A214" t="str">
            <v>УЕР-07-05-01</v>
          </cell>
        </row>
        <row r="215">
          <cell r="A215" t="str">
            <v>УЕР-07-05-02</v>
          </cell>
        </row>
        <row r="216">
          <cell r="A216" t="str">
            <v>УЕР-07-05-03</v>
          </cell>
        </row>
        <row r="217">
          <cell r="A217" t="str">
            <v>УЕР-07-05-04</v>
          </cell>
        </row>
        <row r="218">
          <cell r="A218" t="str">
            <v>УЕР-07-05-05</v>
          </cell>
        </row>
        <row r="219">
          <cell r="A219" t="str">
            <v>УЕР-07-05-06</v>
          </cell>
        </row>
        <row r="220">
          <cell r="A220" t="str">
            <v>УЕР-07-05-07</v>
          </cell>
        </row>
        <row r="221">
          <cell r="A221" t="str">
            <v>УЕР-07-05-08</v>
          </cell>
        </row>
        <row r="222">
          <cell r="A222" t="str">
            <v>УЕР-07-05-09</v>
          </cell>
        </row>
        <row r="223">
          <cell r="A223" t="str">
            <v>УЕР-07-05-10</v>
          </cell>
        </row>
        <row r="224">
          <cell r="A224" t="str">
            <v>УЕР-07-05-11</v>
          </cell>
        </row>
        <row r="225">
          <cell r="A225" t="str">
            <v>УЕР-07-05-12</v>
          </cell>
        </row>
        <row r="226">
          <cell r="A226" t="str">
            <v>УЕР-07-05-13</v>
          </cell>
        </row>
        <row r="227">
          <cell r="A227" t="str">
            <v>УЕР-07-05-14</v>
          </cell>
        </row>
        <row r="228">
          <cell r="A228" t="str">
            <v>УЕР-07-05-15</v>
          </cell>
        </row>
        <row r="229">
          <cell r="A229" t="str">
            <v>УЕР-07-05-16</v>
          </cell>
        </row>
        <row r="230">
          <cell r="A230" t="str">
            <v>УЕР-07-05-17</v>
          </cell>
        </row>
        <row r="231">
          <cell r="A231" t="str">
            <v>УЕР-07-05-18</v>
          </cell>
        </row>
        <row r="232">
          <cell r="A232" t="str">
            <v>УЕР-07-06-01</v>
          </cell>
        </row>
        <row r="233">
          <cell r="A233" t="str">
            <v>УЕР-07-06-02</v>
          </cell>
        </row>
        <row r="234">
          <cell r="A234" t="str">
            <v>УЕР-07-06-03</v>
          </cell>
        </row>
        <row r="235">
          <cell r="A235" t="str">
            <v>УЕР-07-06-04</v>
          </cell>
        </row>
        <row r="236">
          <cell r="A236" t="str">
            <v>УЕР-07-06-05</v>
          </cell>
        </row>
        <row r="237">
          <cell r="A237" t="str">
            <v>УЕР-07-06-11</v>
          </cell>
        </row>
        <row r="238">
          <cell r="A238" t="str">
            <v>УЕР-07-06-12</v>
          </cell>
        </row>
        <row r="239">
          <cell r="A239" t="str">
            <v>УЕР-07-06-13</v>
          </cell>
        </row>
        <row r="240">
          <cell r="A240" t="str">
            <v>УЕР-07-06-14</v>
          </cell>
        </row>
        <row r="241">
          <cell r="A241" t="str">
            <v>УЕР-07-06-15</v>
          </cell>
        </row>
        <row r="242">
          <cell r="A242" t="str">
            <v>УЕР-07-06-16</v>
          </cell>
        </row>
        <row r="243">
          <cell r="A243" t="str">
            <v>УЕР-07-06-17</v>
          </cell>
        </row>
        <row r="244">
          <cell r="A244" t="str">
            <v>УЕР-07-06-18</v>
          </cell>
        </row>
        <row r="245">
          <cell r="A245" t="str">
            <v>УЕР-07-06-19</v>
          </cell>
        </row>
        <row r="246">
          <cell r="A246" t="str">
            <v>УЕР-07-06-20</v>
          </cell>
        </row>
        <row r="247">
          <cell r="A247" t="str">
            <v>УЕР-07-06-21</v>
          </cell>
        </row>
        <row r="248">
          <cell r="A248" t="str">
            <v>УЕР-07-06-22</v>
          </cell>
        </row>
        <row r="249">
          <cell r="A249" t="str">
            <v>УЕР-07-06-23</v>
          </cell>
        </row>
        <row r="250">
          <cell r="A250" t="str">
            <v>УЕР-07-06-24</v>
          </cell>
        </row>
        <row r="251">
          <cell r="A251" t="str">
            <v>УЕР-07-06-25</v>
          </cell>
        </row>
        <row r="252">
          <cell r="A252" t="str">
            <v>УЕР-07-06-26</v>
          </cell>
        </row>
        <row r="253">
          <cell r="A253" t="str">
            <v>УЕР-07-06-27</v>
          </cell>
        </row>
        <row r="254">
          <cell r="A254" t="str">
            <v>УЕР-07-06-28</v>
          </cell>
        </row>
        <row r="255">
          <cell r="A255" t="str">
            <v>УЕР-07-06-29</v>
          </cell>
        </row>
        <row r="256">
          <cell r="A256" t="str">
            <v>УЕР-07-06-30</v>
          </cell>
        </row>
        <row r="257">
          <cell r="A257" t="str">
            <v>УЕР-07-07-01</v>
          </cell>
        </row>
        <row r="258">
          <cell r="A258" t="str">
            <v>УЕР-08-01-02</v>
          </cell>
        </row>
        <row r="259">
          <cell r="A259" t="str">
            <v>УЕР-08-01-03</v>
          </cell>
        </row>
        <row r="260">
          <cell r="A260" t="str">
            <v>УЕР-08-01-05</v>
          </cell>
        </row>
        <row r="261">
          <cell r="A261" t="str">
            <v>УЕР-08-01-06</v>
          </cell>
        </row>
        <row r="262">
          <cell r="A262" t="str">
            <v>УЕР-08-01-07</v>
          </cell>
        </row>
        <row r="263">
          <cell r="A263" t="str">
            <v>УЕР-08-01-08</v>
          </cell>
        </row>
        <row r="264">
          <cell r="A264" t="str">
            <v>УЕР-08-01-09</v>
          </cell>
        </row>
        <row r="265">
          <cell r="A265" t="str">
            <v>УЕР-08-01-10</v>
          </cell>
        </row>
        <row r="266">
          <cell r="A266" t="str">
            <v>УЕР-08-01-12</v>
          </cell>
        </row>
        <row r="267">
          <cell r="A267" t="str">
            <v>УЕР-08-01-13</v>
          </cell>
        </row>
        <row r="268">
          <cell r="A268" t="str">
            <v>УЕР-08-02-01</v>
          </cell>
        </row>
        <row r="269">
          <cell r="A269" t="str">
            <v>УЕР-08-02-02</v>
          </cell>
        </row>
        <row r="270">
          <cell r="A270" t="str">
            <v>УЕР-08-02-03</v>
          </cell>
        </row>
        <row r="271">
          <cell r="A271" t="str">
            <v>УЕР-08-02-04</v>
          </cell>
        </row>
        <row r="272">
          <cell r="A272" t="str">
            <v>УЕР-08-02-05</v>
          </cell>
        </row>
        <row r="273">
          <cell r="A273" t="str">
            <v>УЕР-08-02-06</v>
          </cell>
        </row>
        <row r="274">
          <cell r="A274" t="str">
            <v>УЕР-08-02-07</v>
          </cell>
        </row>
        <row r="275">
          <cell r="A275" t="str">
            <v>УЕР-08-02-08</v>
          </cell>
        </row>
        <row r="276">
          <cell r="A276" t="str">
            <v>УЕР-08-02-09</v>
          </cell>
        </row>
        <row r="277">
          <cell r="A277" t="str">
            <v>УЕР-08-03-01</v>
          </cell>
        </row>
        <row r="278">
          <cell r="A278" t="str">
            <v>УЕР-08-04-01</v>
          </cell>
        </row>
        <row r="279">
          <cell r="A279" t="str">
            <v>УЕР-08-04-02</v>
          </cell>
        </row>
        <row r="280">
          <cell r="A280" t="str">
            <v>УЕР-08-04-03</v>
          </cell>
        </row>
        <row r="281">
          <cell r="A281" t="str">
            <v>УЕР-08-04-04</v>
          </cell>
        </row>
        <row r="282">
          <cell r="A282" t="str">
            <v>УЕР-09-01-01-01</v>
          </cell>
        </row>
        <row r="283">
          <cell r="A283" t="str">
            <v>УЕР-09-01-01-02</v>
          </cell>
        </row>
        <row r="284">
          <cell r="A284" t="str">
            <v>УЕР-09-01-01-03</v>
          </cell>
        </row>
        <row r="285">
          <cell r="A285" t="str">
            <v>УЕР-09-01-01-04</v>
          </cell>
        </row>
        <row r="286">
          <cell r="A286" t="str">
            <v>УЕР-09-01-01-05</v>
          </cell>
        </row>
        <row r="287">
          <cell r="A287" t="str">
            <v>УЕР-09-01-01-06</v>
          </cell>
        </row>
        <row r="288">
          <cell r="A288" t="str">
            <v>УЕР-09-01-01-07</v>
          </cell>
        </row>
        <row r="289">
          <cell r="A289" t="str">
            <v>УЕР-09-01-01-08</v>
          </cell>
        </row>
        <row r="290">
          <cell r="A290" t="str">
            <v>УЕР-09-01-02</v>
          </cell>
        </row>
        <row r="291">
          <cell r="A291" t="str">
            <v>УЕР-09-01-03</v>
          </cell>
        </row>
        <row r="292">
          <cell r="A292" t="str">
            <v>УЕР-09-01-04</v>
          </cell>
        </row>
        <row r="293">
          <cell r="A293" t="str">
            <v>УЕР-09-01-05</v>
          </cell>
        </row>
        <row r="294">
          <cell r="A294" t="str">
            <v>УЕР-09-02-01-01</v>
          </cell>
        </row>
        <row r="295">
          <cell r="A295" t="str">
            <v>УЕР-09-02-01-02</v>
          </cell>
        </row>
        <row r="296">
          <cell r="A296" t="str">
            <v>УЕР-09-02-02-01</v>
          </cell>
        </row>
        <row r="297">
          <cell r="A297" t="str">
            <v>УЕР-09-02-02-02</v>
          </cell>
        </row>
        <row r="298">
          <cell r="A298" t="str">
            <v>УЕР-09-02-03</v>
          </cell>
        </row>
        <row r="299">
          <cell r="A299" t="str">
            <v>УЕР-09-03-01</v>
          </cell>
        </row>
        <row r="300">
          <cell r="A300" t="str">
            <v>УЕР-09-03-02</v>
          </cell>
        </row>
        <row r="301">
          <cell r="A301" t="str">
            <v>УЕР-09-03-03</v>
          </cell>
        </row>
        <row r="302">
          <cell r="A302" t="str">
            <v>УЕР-09-03-04</v>
          </cell>
        </row>
        <row r="303">
          <cell r="A303" t="str">
            <v>УЕР-09-04-01</v>
          </cell>
        </row>
        <row r="304">
          <cell r="A304" t="str">
            <v>УЕР-09-04-02</v>
          </cell>
        </row>
        <row r="305">
          <cell r="A305" t="str">
            <v>УЕР-09-04-03</v>
          </cell>
        </row>
        <row r="306">
          <cell r="A306" t="str">
            <v>УЕР-09-04-04</v>
          </cell>
        </row>
        <row r="307">
          <cell r="A307" t="str">
            <v>УЕР-09-04-05</v>
          </cell>
        </row>
        <row r="308">
          <cell r="A308" t="str">
            <v>УЕР-09-04-06</v>
          </cell>
        </row>
        <row r="309">
          <cell r="A309" t="str">
            <v>УЕР-09-04-08</v>
          </cell>
        </row>
        <row r="310">
          <cell r="A310" t="str">
            <v>УЕР-09-04-09</v>
          </cell>
        </row>
        <row r="311">
          <cell r="A311" t="str">
            <v>УЕР-09-04-10</v>
          </cell>
        </row>
        <row r="312">
          <cell r="A312" t="str">
            <v>УЕР-09-04-11</v>
          </cell>
        </row>
        <row r="313">
          <cell r="A313" t="str">
            <v>УЕР-09-04-12</v>
          </cell>
        </row>
        <row r="314">
          <cell r="A314" t="str">
            <v>УЕР-09-05-01</v>
          </cell>
        </row>
        <row r="315">
          <cell r="A315" t="str">
            <v>УЕР-09-05-02</v>
          </cell>
        </row>
        <row r="316">
          <cell r="A316" t="str">
            <v>УЕР-09-05-03</v>
          </cell>
        </row>
        <row r="317">
          <cell r="A317" t="str">
            <v>УЕР-09-05-04</v>
          </cell>
        </row>
        <row r="318">
          <cell r="A318" t="str">
            <v>УЕР-09-05-07</v>
          </cell>
        </row>
        <row r="319">
          <cell r="A319" t="str">
            <v>УЕР-09-06-02-01</v>
          </cell>
        </row>
        <row r="320">
          <cell r="A320" t="str">
            <v>УЕР-09-06-02-02</v>
          </cell>
        </row>
        <row r="321">
          <cell r="A321" t="str">
            <v>УЕР-09-06-03</v>
          </cell>
        </row>
        <row r="322">
          <cell r="A322" t="str">
            <v>УЕР-09-06-04</v>
          </cell>
        </row>
        <row r="323">
          <cell r="A323" t="str">
            <v>УЕР-09-06-05</v>
          </cell>
        </row>
        <row r="324">
          <cell r="A324" t="str">
            <v>УЕР-09-06-06</v>
          </cell>
        </row>
        <row r="325">
          <cell r="A325" t="str">
            <v>УЕР-09-07-01</v>
          </cell>
        </row>
        <row r="326">
          <cell r="A326" t="str">
            <v>УЕР-09-08-01</v>
          </cell>
        </row>
        <row r="327">
          <cell r="A327" t="str">
            <v>УЕР-09-09-01</v>
          </cell>
        </row>
        <row r="328">
          <cell r="A328" t="str">
            <v>УЕР-09-09-02</v>
          </cell>
        </row>
        <row r="329">
          <cell r="A329" t="str">
            <v>УЕР-09-10-01</v>
          </cell>
        </row>
        <row r="330">
          <cell r="A330" t="str">
            <v>УЕР-09-10-02</v>
          </cell>
        </row>
        <row r="331">
          <cell r="A331" t="str">
            <v>УЕР-10-01-01</v>
          </cell>
        </row>
        <row r="332">
          <cell r="A332" t="str">
            <v>УЕР-10-01-02</v>
          </cell>
        </row>
        <row r="333">
          <cell r="A333" t="str">
            <v>УЕР-10-01-03</v>
          </cell>
        </row>
        <row r="334">
          <cell r="A334" t="str">
            <v>УЕР-10-01-04</v>
          </cell>
        </row>
        <row r="335">
          <cell r="A335" t="str">
            <v>УЕР-10-01-05</v>
          </cell>
        </row>
        <row r="336">
          <cell r="A336" t="str">
            <v>УЕР-10-01-06</v>
          </cell>
        </row>
        <row r="337">
          <cell r="A337" t="str">
            <v>УЕР-10-02-01</v>
          </cell>
        </row>
        <row r="338">
          <cell r="A338" t="str">
            <v>УЕР-10-02-02</v>
          </cell>
        </row>
        <row r="339">
          <cell r="A339" t="str">
            <v>УЕР-10-03-01</v>
          </cell>
        </row>
        <row r="340">
          <cell r="A340" t="str">
            <v>УЕР-10-03-02</v>
          </cell>
        </row>
        <row r="341">
          <cell r="A341" t="str">
            <v>УЕР-11-01-01</v>
          </cell>
        </row>
        <row r="342">
          <cell r="A342" t="str">
            <v>УЕР-11-01-02</v>
          </cell>
        </row>
        <row r="343">
          <cell r="A343" t="str">
            <v>УЕР-11-01-03</v>
          </cell>
        </row>
        <row r="344">
          <cell r="A344" t="str">
            <v>УЕР-11-01-04</v>
          </cell>
        </row>
        <row r="345">
          <cell r="A345" t="str">
            <v>УЕР-11-01-05</v>
          </cell>
        </row>
        <row r="346">
          <cell r="A346" t="str">
            <v>УЕР-11-02-01</v>
          </cell>
        </row>
        <row r="347">
          <cell r="A347" t="str">
            <v>УЕР-11-02-02</v>
          </cell>
        </row>
        <row r="348">
          <cell r="A348" t="str">
            <v>УЕР-11-02-03</v>
          </cell>
        </row>
        <row r="349">
          <cell r="A349" t="str">
            <v>УЕР-11-03-01</v>
          </cell>
        </row>
        <row r="350">
          <cell r="A350" t="str">
            <v>УЕР-12-01-01</v>
          </cell>
        </row>
        <row r="351">
          <cell r="A351" t="str">
            <v>УЕР-12-01-02</v>
          </cell>
        </row>
        <row r="352">
          <cell r="A352" t="str">
            <v>УЕР-12-02-01</v>
          </cell>
        </row>
        <row r="353">
          <cell r="A353" t="str">
            <v>УЕР-12-02-02</v>
          </cell>
        </row>
        <row r="354">
          <cell r="A354" t="str">
            <v>УЕР-12-02-03</v>
          </cell>
        </row>
        <row r="355">
          <cell r="A355" t="str">
            <v>УЕР-12-02-04</v>
          </cell>
        </row>
        <row r="356">
          <cell r="A356" t="str">
            <v>УЕР-12-02-05</v>
          </cell>
        </row>
        <row r="357">
          <cell r="A357" t="str">
            <v>УЕР-12-02-06</v>
          </cell>
        </row>
        <row r="358">
          <cell r="A358" t="str">
            <v>УЕР-12-02-07</v>
          </cell>
        </row>
        <row r="359">
          <cell r="A359" t="str">
            <v>УЕР-12-03-01</v>
          </cell>
        </row>
        <row r="360">
          <cell r="A360" t="str">
            <v>УЕР-12-03-02</v>
          </cell>
        </row>
        <row r="361">
          <cell r="A361" t="str">
            <v>УЕР-12-03-03</v>
          </cell>
        </row>
        <row r="362">
          <cell r="A362" t="str">
            <v>УЕР-12-03-04</v>
          </cell>
        </row>
        <row r="363">
          <cell r="A363" t="str">
            <v>УЕР-12-03-05</v>
          </cell>
        </row>
        <row r="364">
          <cell r="A364" t="str">
            <v>УЕР-13-01-01</v>
          </cell>
        </row>
        <row r="365">
          <cell r="A365" t="str">
            <v>УЕР-13-01-03</v>
          </cell>
        </row>
        <row r="366">
          <cell r="A366" t="str">
            <v>УЕР-13-02-01</v>
          </cell>
        </row>
        <row r="367">
          <cell r="A367" t="str">
            <v>УЕР-13-02-02</v>
          </cell>
        </row>
        <row r="368">
          <cell r="A368" t="str">
            <v>УЕР-13-03-01</v>
          </cell>
        </row>
        <row r="369">
          <cell r="A369" t="str">
            <v>УЕР-13-03-02</v>
          </cell>
        </row>
        <row r="370">
          <cell r="A370" t="str">
            <v>УЕР-13-03-03</v>
          </cell>
        </row>
        <row r="371">
          <cell r="A371" t="str">
            <v>УЕР-13-03-04</v>
          </cell>
        </row>
        <row r="372">
          <cell r="A372" t="str">
            <v>УЕР-13-04-01</v>
          </cell>
        </row>
        <row r="373">
          <cell r="A373" t="str">
            <v>УЕР-13-04-02</v>
          </cell>
        </row>
        <row r="374">
          <cell r="A374" t="str">
            <v>УЕР-13-04-03</v>
          </cell>
        </row>
        <row r="375">
          <cell r="A375" t="str">
            <v>УЕР-13-04-04</v>
          </cell>
        </row>
        <row r="376">
          <cell r="A376" t="str">
            <v>УЕР-13-05-01</v>
          </cell>
        </row>
        <row r="377">
          <cell r="A377" t="str">
            <v>УЕР-13-05-02</v>
          </cell>
        </row>
        <row r="378">
          <cell r="A378" t="str">
            <v>УЕР-13-05-03</v>
          </cell>
        </row>
        <row r="379">
          <cell r="A379" t="str">
            <v>УЕР-13-06-01</v>
          </cell>
        </row>
        <row r="380">
          <cell r="A380" t="str">
            <v>УЕР-13-06-02</v>
          </cell>
        </row>
        <row r="381">
          <cell r="A381" t="str">
            <v>УЕР-14-01-01</v>
          </cell>
        </row>
        <row r="382">
          <cell r="A382" t="str">
            <v>УЕР-14-01-02</v>
          </cell>
        </row>
        <row r="383">
          <cell r="A383" t="str">
            <v>УЕР-14-01-03</v>
          </cell>
        </row>
        <row r="384">
          <cell r="A384" t="str">
            <v>УЕР-14-01-04</v>
          </cell>
        </row>
        <row r="385">
          <cell r="A385" t="str">
            <v>УЕР-14-01-05</v>
          </cell>
        </row>
        <row r="386">
          <cell r="A386" t="str">
            <v>УЕР-14-02-01</v>
          </cell>
        </row>
        <row r="387">
          <cell r="A387" t="str">
            <v>УЕР-14-03-01</v>
          </cell>
        </row>
        <row r="388">
          <cell r="A388" t="str">
            <v>УЕР-14-03-02</v>
          </cell>
        </row>
        <row r="389">
          <cell r="A389" t="str">
            <v>УЕР-14-03-03</v>
          </cell>
        </row>
        <row r="390">
          <cell r="A390" t="str">
            <v>УЕР-14-03-04</v>
          </cell>
        </row>
        <row r="391">
          <cell r="A391" t="str">
            <v>УЕР-14-03-06</v>
          </cell>
        </row>
        <row r="392">
          <cell r="A392" t="str">
            <v>УЕР-15-01-01</v>
          </cell>
        </row>
        <row r="393">
          <cell r="A393" t="str">
            <v>УЕР-15-02-01</v>
          </cell>
        </row>
        <row r="394">
          <cell r="A394" t="str">
            <v>ИТОГО</v>
          </cell>
        </row>
        <row r="395">
          <cell r="A395" t="str">
            <v>Усредненное значение прочих затрат (накладных расходов, прибыли и косвенных затрат)</v>
          </cell>
        </row>
        <row r="398">
          <cell r="A398" t="str">
            <v>% прочих затрат</v>
          </cell>
        </row>
        <row r="400">
          <cell r="A400" t="str">
            <v>заполняет Подрядчик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customProperties>
    <customPr name="CafeStyleVersion" r:id="rId1"/>
    <customPr name="EpmWorksheetKeyString_GUID" r:id="rId2"/>
    <customPr name="LastTupleSet_COR_Mappings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zoomScale="85" zoomScaleNormal="85" workbookViewId="0">
      <selection activeCell="D44" sqref="D44"/>
    </sheetView>
  </sheetViews>
  <sheetFormatPr defaultRowHeight="15"/>
  <cols>
    <col min="2" max="2" width="51.5703125" customWidth="1"/>
    <col min="3" max="5" width="22.85546875" customWidth="1"/>
    <col min="6" max="6" width="41.7109375" customWidth="1"/>
    <col min="8" max="8" width="9.85546875" bestFit="1" customWidth="1"/>
  </cols>
  <sheetData>
    <row r="1" spans="1:6" ht="16.5">
      <c r="A1" s="249" t="s">
        <v>334</v>
      </c>
      <c r="B1" s="249"/>
      <c r="C1" s="249"/>
      <c r="D1" s="249"/>
      <c r="E1" s="249"/>
      <c r="F1" s="249"/>
    </row>
    <row r="2" spans="1:6" ht="46.5" customHeight="1">
      <c r="A2" s="152"/>
      <c r="B2" s="153" t="s">
        <v>335</v>
      </c>
      <c r="C2" s="254"/>
      <c r="D2" s="254"/>
      <c r="E2" s="254"/>
      <c r="F2" s="254"/>
    </row>
    <row r="3" spans="1:6" ht="53.25" customHeight="1">
      <c r="A3" s="152"/>
      <c r="B3" s="222" t="s">
        <v>336</v>
      </c>
      <c r="C3" s="251" t="s">
        <v>385</v>
      </c>
      <c r="D3" s="251"/>
      <c r="E3" s="251"/>
      <c r="F3" s="251"/>
    </row>
    <row r="4" spans="1:6" ht="13.5" customHeight="1" thickBot="1">
      <c r="A4" s="152"/>
      <c r="B4" s="154"/>
      <c r="C4" s="252"/>
      <c r="D4" s="252"/>
      <c r="E4" s="252"/>
      <c r="F4" s="252"/>
    </row>
    <row r="5" spans="1:6" ht="16.5">
      <c r="A5" s="155" t="s">
        <v>337</v>
      </c>
      <c r="B5" s="156" t="s">
        <v>338</v>
      </c>
      <c r="C5" s="156" t="s">
        <v>339</v>
      </c>
      <c r="D5" s="157" t="s">
        <v>340</v>
      </c>
      <c r="E5" s="157" t="s">
        <v>341</v>
      </c>
      <c r="F5" s="158" t="s">
        <v>342</v>
      </c>
    </row>
    <row r="6" spans="1:6" ht="17.25" thickBot="1">
      <c r="A6" s="159">
        <v>1</v>
      </c>
      <c r="B6" s="160">
        <v>2</v>
      </c>
      <c r="C6" s="160">
        <v>3</v>
      </c>
      <c r="D6" s="161">
        <v>4</v>
      </c>
      <c r="E6" s="161">
        <v>5</v>
      </c>
      <c r="F6" s="162">
        <v>6</v>
      </c>
    </row>
    <row r="7" spans="1:6" ht="17.25" thickBot="1">
      <c r="A7" s="163" t="s">
        <v>365</v>
      </c>
      <c r="B7" s="164" t="s">
        <v>382</v>
      </c>
      <c r="C7" s="229" t="e">
        <f>'Форма 1 Стоимость_СМР'!T10</f>
        <v>#N/A</v>
      </c>
      <c r="D7" s="228" t="e">
        <f t="shared" ref="D7" si="0">ROUND(C7*0.2,2)</f>
        <v>#N/A</v>
      </c>
      <c r="E7" s="228" t="e">
        <f t="shared" ref="E7" si="1">D7+C7</f>
        <v>#N/A</v>
      </c>
      <c r="F7" s="165" t="s">
        <v>355</v>
      </c>
    </row>
    <row r="8" spans="1:6" ht="16.5">
      <c r="A8" s="167"/>
      <c r="B8" s="168" t="s">
        <v>1</v>
      </c>
      <c r="C8" s="169" t="e">
        <f>C7</f>
        <v>#N/A</v>
      </c>
      <c r="D8" s="169" t="e">
        <f>D7</f>
        <v>#N/A</v>
      </c>
      <c r="E8" s="169" t="e">
        <f>E7</f>
        <v>#N/A</v>
      </c>
      <c r="F8" s="170"/>
    </row>
    <row r="9" spans="1:6" ht="16.5">
      <c r="A9" s="171"/>
      <c r="B9" s="172" t="s">
        <v>343</v>
      </c>
      <c r="C9" s="173" t="e">
        <f>ROUND(C8*0.2,2)</f>
        <v>#N/A</v>
      </c>
      <c r="D9" s="174"/>
      <c r="E9" s="174"/>
      <c r="F9" s="175"/>
    </row>
    <row r="10" spans="1:6" ht="17.25" thickBot="1">
      <c r="A10" s="176"/>
      <c r="B10" s="177" t="s">
        <v>344</v>
      </c>
      <c r="C10" s="178" t="e">
        <f>C9+C8</f>
        <v>#N/A</v>
      </c>
      <c r="D10" s="179"/>
      <c r="E10" s="179"/>
      <c r="F10" s="180"/>
    </row>
    <row r="11" spans="1:6">
      <c r="A11" s="181"/>
      <c r="B11" s="181"/>
      <c r="C11" s="181"/>
      <c r="D11" s="181"/>
      <c r="E11" s="181"/>
      <c r="F11" s="181"/>
    </row>
    <row r="12" spans="1:6">
      <c r="A12" s="181"/>
      <c r="B12" s="181"/>
      <c r="C12" s="181"/>
      <c r="D12" s="181"/>
      <c r="E12" s="181"/>
      <c r="F12" s="181"/>
    </row>
    <row r="13" spans="1:6" ht="16.5">
      <c r="A13" s="181"/>
      <c r="B13" s="182" t="s">
        <v>345</v>
      </c>
      <c r="C13" s="181"/>
      <c r="D13" s="181"/>
      <c r="E13" s="181"/>
      <c r="F13" s="181"/>
    </row>
    <row r="14" spans="1:6" ht="16.5">
      <c r="A14" s="183">
        <v>1</v>
      </c>
      <c r="B14" s="166" t="s">
        <v>354</v>
      </c>
      <c r="C14" s="184" t="str">
        <f>IFERROR('Форма 1 Стоимость_СМР'!W11,"")</f>
        <v/>
      </c>
      <c r="D14" s="181"/>
      <c r="E14" s="181"/>
      <c r="F14" s="181"/>
    </row>
    <row r="15" spans="1:6" ht="16.5">
      <c r="A15" s="183">
        <v>2</v>
      </c>
      <c r="B15" s="166" t="s">
        <v>353</v>
      </c>
      <c r="C15" s="184" t="str">
        <f>IFERROR('Форма 1 Стоимость_СМР'!X11,"")</f>
        <v/>
      </c>
      <c r="D15" s="181"/>
      <c r="E15" s="181"/>
      <c r="F15" s="181"/>
    </row>
    <row r="16" spans="1:6" ht="16.5">
      <c r="A16" s="183">
        <v>3</v>
      </c>
      <c r="B16" s="166" t="s">
        <v>346</v>
      </c>
      <c r="C16" s="185" t="str">
        <f>IFERROR('Форма 1 Стоимость_СМР'!U10/'Форма 1 Стоимость_СМР'!R10,"")</f>
        <v/>
      </c>
      <c r="D16" s="181"/>
      <c r="E16" s="181"/>
      <c r="F16" s="181"/>
    </row>
    <row r="17" spans="1:6" ht="16.5">
      <c r="A17" s="183">
        <v>4</v>
      </c>
      <c r="B17" s="166" t="s">
        <v>347</v>
      </c>
      <c r="C17" s="185" t="str">
        <f>IFERROR('Форма 1 Стоимость_СМР'!V10/'Форма 1 Стоимость_СМР'!S10,"")</f>
        <v/>
      </c>
      <c r="D17" s="181"/>
      <c r="E17" s="181"/>
      <c r="F17" s="181"/>
    </row>
    <row r="18" spans="1:6" ht="16.5">
      <c r="A18" s="183">
        <v>5</v>
      </c>
      <c r="B18" s="166" t="s">
        <v>348</v>
      </c>
      <c r="C18" s="185">
        <f>'Форма 1 Стоимость_СМР'!R10</f>
        <v>0</v>
      </c>
      <c r="D18" s="181"/>
      <c r="E18" s="181"/>
      <c r="F18" s="181"/>
    </row>
    <row r="19" spans="1:6" ht="17.25" thickBot="1">
      <c r="A19" s="163">
        <v>6</v>
      </c>
      <c r="B19" s="186" t="s">
        <v>349</v>
      </c>
      <c r="C19" s="187">
        <f>'Форма 1 Стоимость_СМР'!S10</f>
        <v>0</v>
      </c>
      <c r="D19" s="181"/>
      <c r="E19" s="181"/>
      <c r="F19" s="181"/>
    </row>
    <row r="20" spans="1:6">
      <c r="A20" s="181"/>
      <c r="B20" s="181"/>
      <c r="C20" s="181"/>
      <c r="D20" s="181"/>
      <c r="E20" s="181"/>
      <c r="F20" s="181"/>
    </row>
    <row r="21" spans="1:6" ht="19.5" customHeight="1">
      <c r="A21" s="248"/>
      <c r="B21" s="248"/>
      <c r="C21" s="248"/>
      <c r="D21" s="248"/>
      <c r="E21" s="248"/>
      <c r="F21" s="248"/>
    </row>
    <row r="22" spans="1:6">
      <c r="A22" s="181"/>
      <c r="B22" s="181"/>
      <c r="C22" s="181"/>
      <c r="D22" s="181"/>
      <c r="E22" s="181"/>
      <c r="F22" s="181"/>
    </row>
    <row r="23" spans="1:6">
      <c r="A23" s="181"/>
      <c r="B23" s="181"/>
      <c r="C23" s="181"/>
      <c r="D23" s="181"/>
      <c r="E23" s="181"/>
      <c r="F23" s="181"/>
    </row>
    <row r="24" spans="1:6" ht="16.5">
      <c r="A24" s="181"/>
      <c r="B24" s="153" t="s">
        <v>335</v>
      </c>
      <c r="C24" s="253"/>
      <c r="D24" s="253"/>
      <c r="E24" s="253"/>
      <c r="F24" s="137"/>
    </row>
    <row r="25" spans="1:6" ht="15.75">
      <c r="A25" s="181"/>
      <c r="B25" s="153" t="s">
        <v>350</v>
      </c>
      <c r="C25" s="250"/>
      <c r="D25" s="250"/>
      <c r="E25" s="250"/>
      <c r="F25" s="181"/>
    </row>
    <row r="26" spans="1:6" ht="15.75">
      <c r="A26" s="181"/>
      <c r="B26" s="153" t="s">
        <v>351</v>
      </c>
      <c r="C26" s="247"/>
      <c r="D26" s="247"/>
      <c r="E26" s="247"/>
      <c r="F26" s="181"/>
    </row>
    <row r="27" spans="1:6" ht="16.5">
      <c r="B27" s="104"/>
    </row>
    <row r="28" spans="1:6">
      <c r="C28" t="s">
        <v>352</v>
      </c>
    </row>
  </sheetData>
  <mergeCells count="7">
    <mergeCell ref="C26:E26"/>
    <mergeCell ref="A21:F21"/>
    <mergeCell ref="A1:F1"/>
    <mergeCell ref="C25:E25"/>
    <mergeCell ref="C3:F4"/>
    <mergeCell ref="C24:E24"/>
    <mergeCell ref="C2:F2"/>
  </mergeCells>
  <pageMargins left="0.31496062992125984" right="0.31496062992125984" top="0.15748031496062992" bottom="0.3543307086614173" header="0.31496062992125984" footer="0.31496062992125984"/>
  <pageSetup paperSize="9" scale="82" orientation="landscape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8"/>
  <sheetViews>
    <sheetView view="pageBreakPreview" zoomScale="90" zoomScaleNormal="80" zoomScaleSheetLayoutView="90" workbookViewId="0">
      <pane xSplit="4" ySplit="7" topLeftCell="E8" activePane="bottomRight" state="frozen"/>
      <selection pane="topRight" activeCell="G1" sqref="G1"/>
      <selection pane="bottomLeft" activeCell="A7" sqref="A7"/>
      <selection pane="bottomRight" activeCell="F9" sqref="F9"/>
    </sheetView>
  </sheetViews>
  <sheetFormatPr defaultColWidth="9.140625" defaultRowHeight="16.5" outlineLevelCol="1"/>
  <cols>
    <col min="1" max="1" width="14.85546875" style="6" customWidth="1"/>
    <col min="2" max="2" width="33.42578125" style="6" customWidth="1"/>
    <col min="3" max="3" width="61.140625" style="6" customWidth="1"/>
    <col min="4" max="6" width="16" style="6" customWidth="1"/>
    <col min="7" max="7" width="17.140625" style="10" customWidth="1"/>
    <col min="8" max="8" width="15.85546875" style="10" customWidth="1"/>
    <col min="9" max="9" width="16.140625" style="10" customWidth="1"/>
    <col min="10" max="10" width="16.5703125" style="10" customWidth="1"/>
    <col min="11" max="12" width="13.5703125" style="10" customWidth="1"/>
    <col min="13" max="13" width="14.42578125" style="10" customWidth="1"/>
    <col min="14" max="17" width="14.42578125" style="10" customWidth="1" outlineLevel="1"/>
    <col min="18" max="19" width="16.140625" style="10" customWidth="1" outlineLevel="1"/>
    <col min="20" max="22" width="16.140625" style="10" customWidth="1"/>
    <col min="23" max="24" width="14.5703125" style="10" customWidth="1"/>
    <col min="25" max="16384" width="9.140625" style="6"/>
  </cols>
  <sheetData>
    <row r="1" spans="1:24" ht="15.75">
      <c r="A1" s="5" t="s">
        <v>323</v>
      </c>
      <c r="G1" s="7"/>
      <c r="H1" s="7"/>
      <c r="I1" s="8"/>
      <c r="J1" s="8"/>
      <c r="K1" s="8"/>
      <c r="L1" s="8"/>
      <c r="M1" s="8"/>
      <c r="N1" s="9"/>
      <c r="O1" s="9"/>
      <c r="P1" s="8"/>
      <c r="Q1" s="8"/>
      <c r="R1" s="8"/>
      <c r="S1" s="8"/>
      <c r="T1" s="8"/>
      <c r="U1" s="8"/>
      <c r="V1" s="8"/>
      <c r="W1" s="8"/>
      <c r="X1" s="8"/>
    </row>
    <row r="2" spans="1:24" ht="17.25" thickBot="1"/>
    <row r="3" spans="1:24" ht="14.1" customHeight="1">
      <c r="A3" s="255" t="s">
        <v>45</v>
      </c>
      <c r="B3" s="255" t="s">
        <v>46</v>
      </c>
      <c r="C3" s="255" t="s">
        <v>3</v>
      </c>
      <c r="D3" s="255" t="s">
        <v>2</v>
      </c>
      <c r="E3" s="255" t="s">
        <v>246</v>
      </c>
      <c r="F3" s="255" t="s">
        <v>250</v>
      </c>
      <c r="G3" s="260" t="s">
        <v>79</v>
      </c>
      <c r="H3" s="261"/>
      <c r="I3" s="261"/>
      <c r="J3" s="261"/>
      <c r="K3" s="261"/>
      <c r="L3" s="261"/>
      <c r="M3" s="261"/>
      <c r="N3" s="261"/>
      <c r="O3" s="261"/>
      <c r="P3" s="261"/>
      <c r="Q3" s="262"/>
      <c r="R3" s="260" t="s">
        <v>88</v>
      </c>
      <c r="S3" s="261"/>
      <c r="T3" s="261"/>
      <c r="U3" s="261"/>
      <c r="V3" s="261"/>
      <c r="W3" s="261"/>
      <c r="X3" s="262"/>
    </row>
    <row r="4" spans="1:24" ht="34.5" customHeight="1">
      <c r="A4" s="256"/>
      <c r="B4" s="256"/>
      <c r="C4" s="256"/>
      <c r="D4" s="256"/>
      <c r="E4" s="256"/>
      <c r="F4" s="256"/>
      <c r="G4" s="258" t="s">
        <v>239</v>
      </c>
      <c r="H4" s="259"/>
      <c r="I4" s="265" t="s">
        <v>80</v>
      </c>
      <c r="J4" s="265"/>
      <c r="K4" s="265" t="s">
        <v>242</v>
      </c>
      <c r="L4" s="265"/>
      <c r="M4" s="265" t="s">
        <v>43</v>
      </c>
      <c r="N4" s="265"/>
      <c r="O4" s="265"/>
      <c r="P4" s="265"/>
      <c r="Q4" s="267"/>
      <c r="R4" s="266" t="s">
        <v>89</v>
      </c>
      <c r="S4" s="265"/>
      <c r="T4" s="265" t="s">
        <v>44</v>
      </c>
      <c r="U4" s="265"/>
      <c r="V4" s="265"/>
      <c r="W4" s="265"/>
      <c r="X4" s="267"/>
    </row>
    <row r="5" spans="1:24">
      <c r="A5" s="256"/>
      <c r="B5" s="256"/>
      <c r="C5" s="256"/>
      <c r="D5" s="256"/>
      <c r="E5" s="256"/>
      <c r="F5" s="256"/>
      <c r="G5" s="266" t="s">
        <v>81</v>
      </c>
      <c r="H5" s="265" t="s">
        <v>82</v>
      </c>
      <c r="I5" s="265" t="s">
        <v>83</v>
      </c>
      <c r="J5" s="265" t="s">
        <v>84</v>
      </c>
      <c r="K5" s="265" t="s">
        <v>243</v>
      </c>
      <c r="L5" s="265" t="s">
        <v>244</v>
      </c>
      <c r="M5" s="265" t="s">
        <v>47</v>
      </c>
      <c r="N5" s="265" t="s">
        <v>85</v>
      </c>
      <c r="O5" s="265" t="s">
        <v>86</v>
      </c>
      <c r="P5" s="265" t="s">
        <v>87</v>
      </c>
      <c r="Q5" s="267"/>
      <c r="R5" s="266" t="s">
        <v>90</v>
      </c>
      <c r="S5" s="265" t="s">
        <v>91</v>
      </c>
      <c r="T5" s="265" t="s">
        <v>48</v>
      </c>
      <c r="U5" s="265" t="s">
        <v>85</v>
      </c>
      <c r="V5" s="265" t="s">
        <v>86</v>
      </c>
      <c r="W5" s="265" t="s">
        <v>87</v>
      </c>
      <c r="X5" s="267"/>
    </row>
    <row r="6" spans="1:24" ht="134.44999999999999" customHeight="1">
      <c r="A6" s="257"/>
      <c r="B6" s="257"/>
      <c r="C6" s="257"/>
      <c r="D6" s="257"/>
      <c r="E6" s="257"/>
      <c r="F6" s="257"/>
      <c r="G6" s="266"/>
      <c r="H6" s="265"/>
      <c r="I6" s="265"/>
      <c r="J6" s="265"/>
      <c r="K6" s="265"/>
      <c r="L6" s="265"/>
      <c r="M6" s="265"/>
      <c r="N6" s="265"/>
      <c r="O6" s="265"/>
      <c r="P6" s="11" t="s">
        <v>238</v>
      </c>
      <c r="Q6" s="12" t="s">
        <v>241</v>
      </c>
      <c r="R6" s="266"/>
      <c r="S6" s="265"/>
      <c r="T6" s="265"/>
      <c r="U6" s="265"/>
      <c r="V6" s="265"/>
      <c r="W6" s="11" t="s">
        <v>235</v>
      </c>
      <c r="X6" s="12" t="s">
        <v>236</v>
      </c>
    </row>
    <row r="7" spans="1:24">
      <c r="A7" s="13" t="s">
        <v>0</v>
      </c>
      <c r="B7" s="14">
        <f t="shared" ref="B7:C7" si="0">A7+1</f>
        <v>2</v>
      </c>
      <c r="C7" s="14">
        <f t="shared" si="0"/>
        <v>3</v>
      </c>
      <c r="D7" s="14">
        <f>C7+1</f>
        <v>4</v>
      </c>
      <c r="E7" s="15">
        <f>D7+1</f>
        <v>5</v>
      </c>
      <c r="F7" s="15">
        <f>E7+1</f>
        <v>6</v>
      </c>
      <c r="G7" s="16">
        <f>F7+1</f>
        <v>7</v>
      </c>
      <c r="H7" s="17">
        <f t="shared" ref="H7:X7" si="1">G7+1</f>
        <v>8</v>
      </c>
      <c r="I7" s="17">
        <f t="shared" si="1"/>
        <v>9</v>
      </c>
      <c r="J7" s="17">
        <f t="shared" si="1"/>
        <v>10</v>
      </c>
      <c r="K7" s="17">
        <f t="shared" si="1"/>
        <v>11</v>
      </c>
      <c r="L7" s="17">
        <f t="shared" si="1"/>
        <v>12</v>
      </c>
      <c r="M7" s="17">
        <f t="shared" si="1"/>
        <v>13</v>
      </c>
      <c r="N7" s="17">
        <f>M7+1</f>
        <v>14</v>
      </c>
      <c r="O7" s="17">
        <f t="shared" si="1"/>
        <v>15</v>
      </c>
      <c r="P7" s="17">
        <f t="shared" si="1"/>
        <v>16</v>
      </c>
      <c r="Q7" s="18">
        <f t="shared" si="1"/>
        <v>17</v>
      </c>
      <c r="R7" s="16">
        <f t="shared" si="1"/>
        <v>18</v>
      </c>
      <c r="S7" s="17">
        <f t="shared" si="1"/>
        <v>19</v>
      </c>
      <c r="T7" s="17">
        <f t="shared" si="1"/>
        <v>20</v>
      </c>
      <c r="U7" s="17">
        <f t="shared" si="1"/>
        <v>21</v>
      </c>
      <c r="V7" s="17">
        <f t="shared" si="1"/>
        <v>22</v>
      </c>
      <c r="W7" s="17">
        <f t="shared" si="1"/>
        <v>23</v>
      </c>
      <c r="X7" s="18">
        <f t="shared" si="1"/>
        <v>24</v>
      </c>
    </row>
    <row r="8" spans="1:24" ht="24.75" customHeight="1">
      <c r="A8" s="124" t="s">
        <v>388</v>
      </c>
      <c r="B8" s="19" t="s">
        <v>383</v>
      </c>
      <c r="C8" s="20" t="s">
        <v>389</v>
      </c>
      <c r="D8" s="21" t="s">
        <v>384</v>
      </c>
      <c r="E8" s="188">
        <v>46725.27</v>
      </c>
      <c r="F8" s="236"/>
      <c r="G8" s="237"/>
      <c r="H8" s="238"/>
      <c r="I8" s="191" t="e">
        <f>INDEX('Форма 1.1_Ставки чел-ч'!$C$8:$J$22,MATCH(LEFT('Форма 1 Стоимость_СМР'!A8,6),'Форма 1.1_Ставки чел-ч'!$A$8:$A$22,0),MATCH('Форма 1 Стоимость_СМР'!F8,'Форма 1.1_Ставки чел-ч'!$C$5:$J$5,0))</f>
        <v>#N/A</v>
      </c>
      <c r="J8" s="239"/>
      <c r="K8" s="192" t="e">
        <f>'Форма 1.3 НР и КЗ'!$G$33</f>
        <v>#N/A</v>
      </c>
      <c r="L8" s="192" t="e">
        <f>'Форма 1.3 НР и КЗ'!$G$34</f>
        <v>#N/A</v>
      </c>
      <c r="M8" s="193" t="e">
        <f t="shared" ref="M8" si="2">N8+O8+P8+Q8</f>
        <v>#N/A</v>
      </c>
      <c r="N8" s="193" t="e">
        <f t="shared" ref="N8" si="3">I8*G8</f>
        <v>#N/A</v>
      </c>
      <c r="O8" s="193">
        <f t="shared" ref="O8" si="4">J8*H8</f>
        <v>0</v>
      </c>
      <c r="P8" s="193" t="e">
        <f t="shared" ref="P8" si="5">(N8+O8)*K8</f>
        <v>#N/A</v>
      </c>
      <c r="Q8" s="194" t="e">
        <f t="shared" ref="Q8" si="6">(N8+O8+P8)*L8</f>
        <v>#N/A</v>
      </c>
      <c r="R8" s="195">
        <f t="shared" ref="R8" si="7">G8*E8</f>
        <v>0</v>
      </c>
      <c r="S8" s="196">
        <f t="shared" ref="S8" si="8">H8*E8</f>
        <v>0</v>
      </c>
      <c r="T8" s="193" t="e">
        <f t="shared" ref="T8" si="9">M8*E8</f>
        <v>#N/A</v>
      </c>
      <c r="U8" s="193" t="e">
        <f t="shared" ref="U8" si="10">N8*E8</f>
        <v>#N/A</v>
      </c>
      <c r="V8" s="193">
        <f t="shared" ref="V8" si="11">O8*E8</f>
        <v>0</v>
      </c>
      <c r="W8" s="193" t="e">
        <f t="shared" ref="W8" si="12">P8*E8</f>
        <v>#N/A</v>
      </c>
      <c r="X8" s="197" t="e">
        <f t="shared" ref="X8" si="13">SUM(U8:W8)*L8</f>
        <v>#N/A</v>
      </c>
    </row>
    <row r="9" spans="1:24" ht="24.75" customHeight="1">
      <c r="A9" s="124" t="s">
        <v>387</v>
      </c>
      <c r="B9" s="19" t="s">
        <v>383</v>
      </c>
      <c r="C9" s="20" t="s">
        <v>386</v>
      </c>
      <c r="D9" s="21" t="s">
        <v>384</v>
      </c>
      <c r="E9" s="188">
        <v>1</v>
      </c>
      <c r="F9" s="236"/>
      <c r="G9" s="237"/>
      <c r="H9" s="238"/>
      <c r="I9" s="191" t="e">
        <f>INDEX('Форма 1.1_Ставки чел-ч'!$C$8:$J$22,MATCH(LEFT('Форма 1 Стоимость_СМР'!A9,6),'Форма 1.1_Ставки чел-ч'!$A$8:$A$22,0),MATCH('Форма 1 Стоимость_СМР'!F9,'Форма 1.1_Ставки чел-ч'!$C$5:$J$5,0))</f>
        <v>#N/A</v>
      </c>
      <c r="J9" s="239"/>
      <c r="K9" s="192" t="e">
        <f>'Форма 1.3 НР и КЗ'!$G$33</f>
        <v>#N/A</v>
      </c>
      <c r="L9" s="192" t="e">
        <f>'Форма 1.3 НР и КЗ'!$G$34</f>
        <v>#N/A</v>
      </c>
      <c r="M9" s="193" t="e">
        <f t="shared" ref="M9" si="14">N9+O9+P9+Q9</f>
        <v>#N/A</v>
      </c>
      <c r="N9" s="193" t="e">
        <f t="shared" ref="N9" si="15">I9*G9</f>
        <v>#N/A</v>
      </c>
      <c r="O9" s="193">
        <f t="shared" ref="O9" si="16">J9*H9</f>
        <v>0</v>
      </c>
      <c r="P9" s="193" t="e">
        <f t="shared" ref="P9" si="17">(N9+O9)*K9</f>
        <v>#N/A</v>
      </c>
      <c r="Q9" s="194" t="e">
        <f t="shared" ref="Q9" si="18">(N9+O9+P9)*L9</f>
        <v>#N/A</v>
      </c>
      <c r="R9" s="195">
        <f t="shared" ref="R9" si="19">G9*E9</f>
        <v>0</v>
      </c>
      <c r="S9" s="196">
        <f t="shared" ref="S9" si="20">H9*E9</f>
        <v>0</v>
      </c>
      <c r="T9" s="193" t="e">
        <f t="shared" ref="T9" si="21">M9*E9</f>
        <v>#N/A</v>
      </c>
      <c r="U9" s="193" t="e">
        <f t="shared" ref="U9" si="22">N9*E9</f>
        <v>#N/A</v>
      </c>
      <c r="V9" s="193">
        <f t="shared" ref="V9" si="23">O9*E9</f>
        <v>0</v>
      </c>
      <c r="W9" s="193" t="e">
        <f t="shared" ref="W9" si="24">P9*E9</f>
        <v>#N/A</v>
      </c>
      <c r="X9" s="197" t="e">
        <f t="shared" ref="X9" si="25">SUM(U9:W9)*L9</f>
        <v>#N/A</v>
      </c>
    </row>
    <row r="10" spans="1:24">
      <c r="A10" s="269" t="s">
        <v>1</v>
      </c>
      <c r="B10" s="270"/>
      <c r="C10" s="270"/>
      <c r="D10" s="270"/>
      <c r="E10" s="22"/>
      <c r="F10" s="188"/>
      <c r="G10" s="189"/>
      <c r="H10" s="190"/>
      <c r="I10" s="191"/>
      <c r="J10" s="191"/>
      <c r="K10" s="198"/>
      <c r="L10" s="198"/>
      <c r="M10" s="147"/>
      <c r="N10" s="147"/>
      <c r="O10" s="147"/>
      <c r="P10" s="147"/>
      <c r="Q10" s="194"/>
      <c r="R10" s="151">
        <f t="shared" ref="R10:S10" si="26">SUM(R9:R9)</f>
        <v>0</v>
      </c>
      <c r="S10" s="151">
        <f t="shared" si="26"/>
        <v>0</v>
      </c>
      <c r="T10" s="151" t="e">
        <f>SUM(T8:T9)</f>
        <v>#N/A</v>
      </c>
      <c r="U10" s="151" t="e">
        <f>SUM(U8:U9)</f>
        <v>#N/A</v>
      </c>
      <c r="V10" s="151">
        <f>SUM(V8:V9)</f>
        <v>0</v>
      </c>
      <c r="W10" s="151" t="e">
        <f>SUM(W8:W9)</f>
        <v>#N/A</v>
      </c>
      <c r="X10" s="151" t="e">
        <f>SUM(X8:X9)</f>
        <v>#N/A</v>
      </c>
    </row>
    <row r="11" spans="1:24" ht="19.5" customHeight="1" thickBot="1">
      <c r="A11" s="271" t="s">
        <v>237</v>
      </c>
      <c r="B11" s="272"/>
      <c r="C11" s="272" t="s">
        <v>237</v>
      </c>
      <c r="D11" s="272"/>
      <c r="E11" s="125"/>
      <c r="F11" s="199"/>
      <c r="G11" s="200"/>
      <c r="H11" s="201"/>
      <c r="I11" s="202"/>
      <c r="J11" s="202"/>
      <c r="K11" s="203"/>
      <c r="L11" s="203"/>
      <c r="M11" s="148"/>
      <c r="N11" s="148"/>
      <c r="O11" s="148"/>
      <c r="P11" s="148"/>
      <c r="Q11" s="204"/>
      <c r="R11" s="205"/>
      <c r="S11" s="206"/>
      <c r="T11" s="207"/>
      <c r="U11" s="207"/>
      <c r="V11" s="207"/>
      <c r="W11" s="208" t="e">
        <f>SUM(W8:W9)/SUM(U10:V10)</f>
        <v>#N/A</v>
      </c>
      <c r="X11" s="209" t="e">
        <f>SUM(X8:X9)/SUM(W8:W9,V10,U10)</f>
        <v>#N/A</v>
      </c>
    </row>
    <row r="12" spans="1:24">
      <c r="N12" s="149"/>
      <c r="O12" s="149"/>
      <c r="S12" s="146"/>
    </row>
    <row r="13" spans="1:24" ht="101.25" customHeight="1">
      <c r="A13" s="263"/>
      <c r="B13" s="263"/>
      <c r="C13" s="263"/>
      <c r="D13" s="264"/>
      <c r="E13" s="264"/>
      <c r="F13" s="264"/>
      <c r="G13" s="264"/>
      <c r="N13" s="149"/>
      <c r="O13" s="150"/>
      <c r="T13" s="146"/>
    </row>
    <row r="14" spans="1:24" ht="34.5" hidden="1" customHeight="1">
      <c r="A14" s="230" t="s">
        <v>92</v>
      </c>
      <c r="B14" s="268" t="s">
        <v>93</v>
      </c>
      <c r="C14" s="268"/>
      <c r="D14" s="268"/>
      <c r="E14" s="268"/>
      <c r="F14" s="231"/>
      <c r="G14" s="232"/>
    </row>
    <row r="15" spans="1:24" ht="18.75" hidden="1">
      <c r="A15" s="233"/>
      <c r="B15" s="233"/>
      <c r="C15" s="233"/>
      <c r="D15" s="233"/>
      <c r="E15" s="233"/>
      <c r="F15" s="233"/>
      <c r="G15" s="232"/>
    </row>
    <row r="16" spans="1:24" ht="13.5" customHeight="1">
      <c r="A16" s="234"/>
      <c r="B16" s="268"/>
      <c r="C16" s="268"/>
      <c r="D16" s="268"/>
      <c r="E16" s="268"/>
      <c r="F16" s="235"/>
      <c r="G16" s="232"/>
    </row>
    <row r="17" spans="20:20">
      <c r="T17" s="145"/>
    </row>
    <row r="18" spans="20:20">
      <c r="T18" s="146"/>
    </row>
  </sheetData>
  <autoFilter ref="A7:AB11"/>
  <mergeCells count="36">
    <mergeCell ref="B16:E16"/>
    <mergeCell ref="W5:X5"/>
    <mergeCell ref="A10:D10"/>
    <mergeCell ref="A11:D11"/>
    <mergeCell ref="B14:E14"/>
    <mergeCell ref="M5:M6"/>
    <mergeCell ref="R5:R6"/>
    <mergeCell ref="N5:N6"/>
    <mergeCell ref="O5:O6"/>
    <mergeCell ref="P5:Q5"/>
    <mergeCell ref="U5:U6"/>
    <mergeCell ref="V5:V6"/>
    <mergeCell ref="S5:S6"/>
    <mergeCell ref="T5:T6"/>
    <mergeCell ref="L5:L6"/>
    <mergeCell ref="E3:E6"/>
    <mergeCell ref="R3:X3"/>
    <mergeCell ref="K4:L4"/>
    <mergeCell ref="M4:Q4"/>
    <mergeCell ref="R4:S4"/>
    <mergeCell ref="T4:X4"/>
    <mergeCell ref="C3:C6"/>
    <mergeCell ref="D3:D6"/>
    <mergeCell ref="G4:H4"/>
    <mergeCell ref="G3:Q3"/>
    <mergeCell ref="A13:C13"/>
    <mergeCell ref="D13:G13"/>
    <mergeCell ref="F3:F6"/>
    <mergeCell ref="I4:J4"/>
    <mergeCell ref="G5:G6"/>
    <mergeCell ref="K5:K6"/>
    <mergeCell ref="A3:A6"/>
    <mergeCell ref="B3:B6"/>
    <mergeCell ref="H5:H6"/>
    <mergeCell ref="I5:I6"/>
    <mergeCell ref="J5:J6"/>
  </mergeCells>
  <pageMargins left="0.31496062992125984" right="0.31496062992125984" top="0.15748031496062992" bottom="0.35433070866141736" header="0.31496062992125984" footer="0.31496062992125984"/>
  <pageSetup paperSize="8" scale="90" fitToWidth="2" orientation="landscape" r:id="rId1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view="pageBreakPreview" zoomScaleNormal="70" zoomScaleSheetLayoutView="100" workbookViewId="0">
      <pane ySplit="3" topLeftCell="A4" activePane="bottomLeft" state="frozen"/>
      <selection pane="bottomLeft" activeCell="L26" sqref="L26"/>
    </sheetView>
  </sheetViews>
  <sheetFormatPr defaultColWidth="9.140625" defaultRowHeight="12.75"/>
  <cols>
    <col min="1" max="1" width="9.140625" style="24"/>
    <col min="2" max="2" width="62.42578125" style="24" customWidth="1"/>
    <col min="3" max="10" width="10.85546875" style="24" customWidth="1"/>
    <col min="11" max="16384" width="9.140625" style="24"/>
  </cols>
  <sheetData>
    <row r="1" spans="1:10" ht="24.95" customHeight="1">
      <c r="A1" s="23" t="s">
        <v>324</v>
      </c>
      <c r="C1" s="25"/>
      <c r="D1" s="25"/>
      <c r="E1" s="25"/>
      <c r="F1" s="25"/>
      <c r="G1" s="25"/>
      <c r="H1" s="25"/>
      <c r="I1" s="25"/>
      <c r="J1" s="25"/>
    </row>
    <row r="2" spans="1:10" ht="15.75">
      <c r="A2" s="274"/>
      <c r="B2" s="274"/>
      <c r="C2" s="274"/>
    </row>
    <row r="3" spans="1:10" ht="46.35" customHeight="1">
      <c r="A3" s="26" t="s">
        <v>4</v>
      </c>
      <c r="B3" s="26" t="s">
        <v>5</v>
      </c>
      <c r="C3" s="276" t="s">
        <v>249</v>
      </c>
      <c r="D3" s="277"/>
      <c r="E3" s="277"/>
      <c r="F3" s="277"/>
      <c r="G3" s="277"/>
      <c r="H3" s="277"/>
      <c r="I3" s="277"/>
      <c r="J3" s="278"/>
    </row>
    <row r="4" spans="1:10" s="94" customFormat="1" ht="15.75" customHeight="1" thickBot="1">
      <c r="A4" s="92">
        <v>1</v>
      </c>
      <c r="B4" s="93">
        <v>2</v>
      </c>
      <c r="C4" s="279">
        <v>3</v>
      </c>
      <c r="D4" s="280"/>
      <c r="E4" s="280"/>
      <c r="F4" s="280"/>
      <c r="G4" s="280"/>
      <c r="H4" s="280"/>
      <c r="I4" s="280"/>
      <c r="J4" s="281"/>
    </row>
    <row r="5" spans="1:10" ht="13.5" thickTop="1">
      <c r="A5" s="27"/>
      <c r="B5" s="28" t="s">
        <v>247</v>
      </c>
      <c r="C5" s="29">
        <v>1</v>
      </c>
      <c r="D5" s="29">
        <v>2</v>
      </c>
      <c r="E5" s="29">
        <v>3</v>
      </c>
      <c r="F5" s="29">
        <v>4</v>
      </c>
      <c r="G5" s="29">
        <v>5</v>
      </c>
      <c r="H5" s="29">
        <v>6</v>
      </c>
      <c r="I5" s="29">
        <v>7</v>
      </c>
      <c r="J5" s="29">
        <v>8</v>
      </c>
    </row>
    <row r="6" spans="1:10">
      <c r="A6" s="1"/>
      <c r="B6" s="30" t="s">
        <v>248</v>
      </c>
      <c r="C6" s="31">
        <v>1</v>
      </c>
      <c r="D6" s="32">
        <v>1.085</v>
      </c>
      <c r="E6" s="31">
        <v>1.19</v>
      </c>
      <c r="F6" s="31">
        <v>1.34</v>
      </c>
      <c r="G6" s="31">
        <v>1.54</v>
      </c>
      <c r="H6" s="31">
        <v>1.8</v>
      </c>
      <c r="I6" s="31">
        <v>1.92</v>
      </c>
      <c r="J6" s="31">
        <v>2.0499999999999998</v>
      </c>
    </row>
    <row r="7" spans="1:10">
      <c r="A7" s="33" t="s">
        <v>49</v>
      </c>
      <c r="B7" s="34" t="s">
        <v>240</v>
      </c>
      <c r="C7" s="33"/>
      <c r="D7" s="33"/>
      <c r="E7" s="33"/>
      <c r="F7" s="33"/>
      <c r="G7" s="33"/>
      <c r="H7" s="33"/>
      <c r="I7" s="33"/>
      <c r="J7" s="33"/>
    </row>
    <row r="8" spans="1:10">
      <c r="A8" s="3" t="s">
        <v>50</v>
      </c>
      <c r="B8" s="4" t="s">
        <v>51</v>
      </c>
      <c r="C8" s="35">
        <f>$F8/$F$6*C$6</f>
        <v>0</v>
      </c>
      <c r="D8" s="35">
        <f t="shared" ref="D8:J22" si="0">$F8/$F$6*D$6</f>
        <v>0</v>
      </c>
      <c r="E8" s="35">
        <f>$F8/$F$6*E$6</f>
        <v>0</v>
      </c>
      <c r="F8" s="210"/>
      <c r="G8" s="35">
        <f t="shared" si="0"/>
        <v>0</v>
      </c>
      <c r="H8" s="35">
        <f t="shared" si="0"/>
        <v>0</v>
      </c>
      <c r="I8" s="35">
        <f t="shared" si="0"/>
        <v>0</v>
      </c>
      <c r="J8" s="35">
        <f t="shared" si="0"/>
        <v>0</v>
      </c>
    </row>
    <row r="9" spans="1:10">
      <c r="A9" s="3" t="s">
        <v>52</v>
      </c>
      <c r="B9" s="4" t="s">
        <v>53</v>
      </c>
      <c r="C9" s="35">
        <f t="shared" ref="C9:E22" si="1">$F9/$F$6*C$6</f>
        <v>0</v>
      </c>
      <c r="D9" s="35">
        <f t="shared" si="1"/>
        <v>0</v>
      </c>
      <c r="E9" s="35">
        <f t="shared" si="1"/>
        <v>0</v>
      </c>
      <c r="F9" s="210"/>
      <c r="G9" s="35">
        <f t="shared" si="0"/>
        <v>0</v>
      </c>
      <c r="H9" s="35">
        <f t="shared" si="0"/>
        <v>0</v>
      </c>
      <c r="I9" s="35">
        <f t="shared" si="0"/>
        <v>0</v>
      </c>
      <c r="J9" s="35">
        <f t="shared" si="0"/>
        <v>0</v>
      </c>
    </row>
    <row r="10" spans="1:10">
      <c r="A10" s="3" t="s">
        <v>54</v>
      </c>
      <c r="B10" s="4" t="s">
        <v>55</v>
      </c>
      <c r="C10" s="35">
        <f t="shared" si="1"/>
        <v>0</v>
      </c>
      <c r="D10" s="35">
        <f t="shared" si="1"/>
        <v>0</v>
      </c>
      <c r="E10" s="35">
        <f t="shared" si="1"/>
        <v>0</v>
      </c>
      <c r="F10" s="210"/>
      <c r="G10" s="35">
        <f t="shared" si="0"/>
        <v>0</v>
      </c>
      <c r="H10" s="35">
        <f t="shared" si="0"/>
        <v>0</v>
      </c>
      <c r="I10" s="35">
        <f t="shared" si="0"/>
        <v>0</v>
      </c>
      <c r="J10" s="35">
        <f t="shared" si="0"/>
        <v>0</v>
      </c>
    </row>
    <row r="11" spans="1:10">
      <c r="A11" s="3" t="s">
        <v>56</v>
      </c>
      <c r="B11" s="4" t="s">
        <v>6</v>
      </c>
      <c r="C11" s="35">
        <f t="shared" si="1"/>
        <v>0</v>
      </c>
      <c r="D11" s="35">
        <f t="shared" si="1"/>
        <v>0</v>
      </c>
      <c r="E11" s="35">
        <f t="shared" si="1"/>
        <v>0</v>
      </c>
      <c r="F11" s="210"/>
      <c r="G11" s="35">
        <f t="shared" si="0"/>
        <v>0</v>
      </c>
      <c r="H11" s="35">
        <f t="shared" si="0"/>
        <v>0</v>
      </c>
      <c r="I11" s="35">
        <f t="shared" si="0"/>
        <v>0</v>
      </c>
      <c r="J11" s="35">
        <f t="shared" si="0"/>
        <v>0</v>
      </c>
    </row>
    <row r="12" spans="1:10">
      <c r="A12" s="3" t="s">
        <v>57</v>
      </c>
      <c r="B12" s="4" t="s">
        <v>58</v>
      </c>
      <c r="C12" s="35">
        <f t="shared" si="1"/>
        <v>0</v>
      </c>
      <c r="D12" s="35">
        <f t="shared" si="1"/>
        <v>0</v>
      </c>
      <c r="E12" s="35">
        <f t="shared" si="1"/>
        <v>0</v>
      </c>
      <c r="F12" s="210"/>
      <c r="G12" s="35">
        <f t="shared" si="0"/>
        <v>0</v>
      </c>
      <c r="H12" s="35">
        <f t="shared" si="0"/>
        <v>0</v>
      </c>
      <c r="I12" s="35">
        <f t="shared" si="0"/>
        <v>0</v>
      </c>
      <c r="J12" s="35">
        <f t="shared" si="0"/>
        <v>0</v>
      </c>
    </row>
    <row r="13" spans="1:10">
      <c r="A13" s="3" t="s">
        <v>59</v>
      </c>
      <c r="B13" s="4" t="s">
        <v>7</v>
      </c>
      <c r="C13" s="35">
        <f t="shared" si="1"/>
        <v>0</v>
      </c>
      <c r="D13" s="35">
        <f t="shared" si="1"/>
        <v>0</v>
      </c>
      <c r="E13" s="35">
        <f t="shared" si="1"/>
        <v>0</v>
      </c>
      <c r="F13" s="210"/>
      <c r="G13" s="35">
        <f t="shared" si="0"/>
        <v>0</v>
      </c>
      <c r="H13" s="35">
        <f t="shared" si="0"/>
        <v>0</v>
      </c>
      <c r="I13" s="35">
        <f t="shared" si="0"/>
        <v>0</v>
      </c>
      <c r="J13" s="35">
        <f t="shared" si="0"/>
        <v>0</v>
      </c>
    </row>
    <row r="14" spans="1:10">
      <c r="A14" s="3" t="s">
        <v>60</v>
      </c>
      <c r="B14" s="4" t="s">
        <v>61</v>
      </c>
      <c r="C14" s="35">
        <f t="shared" si="1"/>
        <v>0</v>
      </c>
      <c r="D14" s="35">
        <f t="shared" si="1"/>
        <v>0</v>
      </c>
      <c r="E14" s="35">
        <f t="shared" si="1"/>
        <v>0</v>
      </c>
      <c r="F14" s="210"/>
      <c r="G14" s="35">
        <f t="shared" si="0"/>
        <v>0</v>
      </c>
      <c r="H14" s="35">
        <f t="shared" si="0"/>
        <v>0</v>
      </c>
      <c r="I14" s="35">
        <f t="shared" si="0"/>
        <v>0</v>
      </c>
      <c r="J14" s="35">
        <f t="shared" si="0"/>
        <v>0</v>
      </c>
    </row>
    <row r="15" spans="1:10">
      <c r="A15" s="3" t="s">
        <v>62</v>
      </c>
      <c r="B15" s="4" t="s">
        <v>63</v>
      </c>
      <c r="C15" s="35">
        <f t="shared" si="1"/>
        <v>0</v>
      </c>
      <c r="D15" s="35">
        <f t="shared" si="1"/>
        <v>0</v>
      </c>
      <c r="E15" s="35">
        <f t="shared" si="1"/>
        <v>0</v>
      </c>
      <c r="F15" s="210"/>
      <c r="G15" s="35">
        <f t="shared" si="0"/>
        <v>0</v>
      </c>
      <c r="H15" s="35">
        <f t="shared" si="0"/>
        <v>0</v>
      </c>
      <c r="I15" s="35">
        <f t="shared" si="0"/>
        <v>0</v>
      </c>
      <c r="J15" s="35">
        <f t="shared" si="0"/>
        <v>0</v>
      </c>
    </row>
    <row r="16" spans="1:10">
      <c r="A16" s="3" t="s">
        <v>64</v>
      </c>
      <c r="B16" s="4" t="s">
        <v>65</v>
      </c>
      <c r="C16" s="35">
        <f t="shared" si="1"/>
        <v>0</v>
      </c>
      <c r="D16" s="35">
        <f t="shared" si="1"/>
        <v>0</v>
      </c>
      <c r="E16" s="35">
        <f t="shared" si="1"/>
        <v>0</v>
      </c>
      <c r="F16" s="210"/>
      <c r="G16" s="35">
        <f t="shared" si="0"/>
        <v>0</v>
      </c>
      <c r="H16" s="35">
        <f t="shared" si="0"/>
        <v>0</v>
      </c>
      <c r="I16" s="35">
        <f t="shared" si="0"/>
        <v>0</v>
      </c>
      <c r="J16" s="35">
        <f t="shared" si="0"/>
        <v>0</v>
      </c>
    </row>
    <row r="17" spans="1:10">
      <c r="A17" s="3" t="s">
        <v>66</v>
      </c>
      <c r="B17" s="4" t="s">
        <v>67</v>
      </c>
      <c r="C17" s="35">
        <f t="shared" si="1"/>
        <v>0</v>
      </c>
      <c r="D17" s="35">
        <f t="shared" si="1"/>
        <v>0</v>
      </c>
      <c r="E17" s="35">
        <f t="shared" si="1"/>
        <v>0</v>
      </c>
      <c r="F17" s="210"/>
      <c r="G17" s="35">
        <f t="shared" si="0"/>
        <v>0</v>
      </c>
      <c r="H17" s="35">
        <f t="shared" si="0"/>
        <v>0</v>
      </c>
      <c r="I17" s="35">
        <f t="shared" si="0"/>
        <v>0</v>
      </c>
      <c r="J17" s="35">
        <f t="shared" si="0"/>
        <v>0</v>
      </c>
    </row>
    <row r="18" spans="1:10">
      <c r="A18" s="3" t="s">
        <v>68</v>
      </c>
      <c r="B18" s="4" t="s">
        <v>69</v>
      </c>
      <c r="C18" s="35">
        <f t="shared" si="1"/>
        <v>0</v>
      </c>
      <c r="D18" s="35">
        <f t="shared" si="1"/>
        <v>0</v>
      </c>
      <c r="E18" s="35">
        <f t="shared" si="1"/>
        <v>0</v>
      </c>
      <c r="F18" s="210"/>
      <c r="G18" s="35">
        <f t="shared" si="0"/>
        <v>0</v>
      </c>
      <c r="H18" s="35">
        <f t="shared" si="0"/>
        <v>0</v>
      </c>
      <c r="I18" s="35">
        <f t="shared" si="0"/>
        <v>0</v>
      </c>
      <c r="J18" s="35">
        <f t="shared" si="0"/>
        <v>0</v>
      </c>
    </row>
    <row r="19" spans="1:10">
      <c r="A19" s="3" t="s">
        <v>70</v>
      </c>
      <c r="B19" s="4" t="s">
        <v>71</v>
      </c>
      <c r="C19" s="35">
        <f t="shared" si="1"/>
        <v>0</v>
      </c>
      <c r="D19" s="35">
        <f t="shared" si="1"/>
        <v>0</v>
      </c>
      <c r="E19" s="35">
        <f t="shared" si="1"/>
        <v>0</v>
      </c>
      <c r="F19" s="210"/>
      <c r="G19" s="35">
        <f t="shared" si="0"/>
        <v>0</v>
      </c>
      <c r="H19" s="35">
        <f t="shared" si="0"/>
        <v>0</v>
      </c>
      <c r="I19" s="35">
        <f t="shared" si="0"/>
        <v>0</v>
      </c>
      <c r="J19" s="35">
        <f t="shared" si="0"/>
        <v>0</v>
      </c>
    </row>
    <row r="20" spans="1:10">
      <c r="A20" s="3" t="s">
        <v>72</v>
      </c>
      <c r="B20" s="4" t="s">
        <v>73</v>
      </c>
      <c r="C20" s="35">
        <f t="shared" si="1"/>
        <v>0</v>
      </c>
      <c r="D20" s="35">
        <f t="shared" si="1"/>
        <v>0</v>
      </c>
      <c r="E20" s="35">
        <f t="shared" si="1"/>
        <v>0</v>
      </c>
      <c r="F20" s="210"/>
      <c r="G20" s="35">
        <f t="shared" si="0"/>
        <v>0</v>
      </c>
      <c r="H20" s="35">
        <f t="shared" si="0"/>
        <v>0</v>
      </c>
      <c r="I20" s="35">
        <f t="shared" si="0"/>
        <v>0</v>
      </c>
      <c r="J20" s="35">
        <f t="shared" si="0"/>
        <v>0</v>
      </c>
    </row>
    <row r="21" spans="1:10">
      <c r="A21" s="3" t="s">
        <v>74</v>
      </c>
      <c r="B21" s="4" t="s">
        <v>75</v>
      </c>
      <c r="C21" s="35">
        <f t="shared" si="1"/>
        <v>0</v>
      </c>
      <c r="D21" s="35">
        <f t="shared" si="1"/>
        <v>0</v>
      </c>
      <c r="E21" s="35">
        <f t="shared" si="1"/>
        <v>0</v>
      </c>
      <c r="F21" s="210"/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</row>
    <row r="22" spans="1:10" ht="12.6" customHeight="1">
      <c r="A22" s="3" t="s">
        <v>76</v>
      </c>
      <c r="B22" s="4" t="s">
        <v>77</v>
      </c>
      <c r="C22" s="35">
        <f t="shared" si="1"/>
        <v>0</v>
      </c>
      <c r="D22" s="35">
        <f t="shared" si="1"/>
        <v>0</v>
      </c>
      <c r="E22" s="35">
        <f t="shared" si="1"/>
        <v>0</v>
      </c>
      <c r="F22" s="210"/>
      <c r="G22" s="35">
        <f t="shared" si="0"/>
        <v>0</v>
      </c>
      <c r="H22" s="35">
        <f t="shared" si="0"/>
        <v>0</v>
      </c>
      <c r="I22" s="35">
        <f t="shared" si="0"/>
        <v>0</v>
      </c>
      <c r="J22" s="35">
        <f t="shared" si="0"/>
        <v>0</v>
      </c>
    </row>
    <row r="24" spans="1:10" ht="43.5" customHeight="1">
      <c r="A24" s="282" t="s">
        <v>322</v>
      </c>
      <c r="B24" s="282"/>
      <c r="C24" s="282"/>
      <c r="D24" s="282"/>
      <c r="E24" s="282"/>
      <c r="F24" s="282"/>
      <c r="G24" s="282"/>
      <c r="H24" s="282"/>
      <c r="I24" s="282"/>
      <c r="J24" s="282"/>
    </row>
    <row r="26" spans="1:10" ht="15" customHeight="1">
      <c r="A26" s="275"/>
      <c r="B26" s="275"/>
      <c r="C26" s="275"/>
    </row>
    <row r="28" spans="1:10" ht="15.75">
      <c r="A28" s="138" t="s">
        <v>375</v>
      </c>
      <c r="B28" s="139"/>
      <c r="C28" s="140" t="s">
        <v>376</v>
      </c>
      <c r="D28" s="140"/>
      <c r="E28" s="141"/>
      <c r="F28" s="142"/>
      <c r="G28" s="142"/>
    </row>
    <row r="29" spans="1:10" ht="15.75">
      <c r="A29" s="143" t="s">
        <v>377</v>
      </c>
      <c r="B29" s="139"/>
      <c r="C29" s="144"/>
      <c r="D29" s="140"/>
      <c r="E29" s="141"/>
      <c r="F29" s="142"/>
      <c r="G29" s="142"/>
    </row>
    <row r="30" spans="1:10" ht="15.75">
      <c r="A30" s="138" t="s">
        <v>378</v>
      </c>
      <c r="B30" s="139"/>
      <c r="C30" s="140"/>
      <c r="D30" s="140"/>
      <c r="E30" s="142"/>
      <c r="F30" s="142"/>
      <c r="G30" s="142"/>
    </row>
    <row r="31" spans="1:10" ht="15.75">
      <c r="A31" s="138"/>
      <c r="B31" s="139"/>
      <c r="C31" s="140"/>
      <c r="D31" s="140"/>
      <c r="E31" s="273"/>
      <c r="F31" s="273"/>
      <c r="G31" s="273"/>
    </row>
    <row r="32" spans="1:10" ht="15.75">
      <c r="A32" s="211" t="s">
        <v>379</v>
      </c>
      <c r="B32" s="139"/>
      <c r="C32" s="138" t="s">
        <v>380</v>
      </c>
      <c r="D32" s="140"/>
      <c r="E32" s="140" t="s">
        <v>381</v>
      </c>
      <c r="F32" s="140"/>
      <c r="G32" s="140"/>
    </row>
  </sheetData>
  <mergeCells count="6">
    <mergeCell ref="E31:G31"/>
    <mergeCell ref="A2:C2"/>
    <mergeCell ref="A26:C26"/>
    <mergeCell ref="C3:J3"/>
    <mergeCell ref="C4:J4"/>
    <mergeCell ref="A24:J24"/>
  </mergeCells>
  <pageMargins left="0.7" right="0.7" top="0.75" bottom="0.75" header="0.3" footer="0.3"/>
  <pageSetup paperSize="9" scale="82" orientation="landscape" r:id="rId1"/>
  <colBreaks count="1" manualBreakCount="1">
    <brk id="10" max="26" man="1"/>
  </col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1"/>
  <sheetViews>
    <sheetView view="pageBreakPreview" zoomScaleNormal="100" zoomScaleSheetLayoutView="100" workbookViewId="0">
      <pane ySplit="5" topLeftCell="A6" activePane="bottomLeft" state="frozen"/>
      <selection pane="bottomLeft" activeCell="D132" sqref="D132"/>
    </sheetView>
  </sheetViews>
  <sheetFormatPr defaultColWidth="9.140625" defaultRowHeight="12.75"/>
  <cols>
    <col min="1" max="1" width="9.140625" style="106"/>
    <col min="2" max="2" width="84.5703125" style="106" customWidth="1"/>
    <col min="3" max="5" width="20.140625" style="106" customWidth="1"/>
    <col min="6" max="6" width="9.140625" style="106"/>
    <col min="7" max="7" width="12.7109375" style="118" customWidth="1"/>
    <col min="8" max="9" width="8" style="118" customWidth="1"/>
    <col min="10" max="10" width="29.42578125" style="118" customWidth="1"/>
    <col min="11" max="13" width="8" style="118" customWidth="1"/>
    <col min="14" max="16" width="8.5703125" style="106" customWidth="1"/>
    <col min="17" max="16384" width="9.140625" style="106"/>
  </cols>
  <sheetData>
    <row r="1" spans="1:8" ht="15.75">
      <c r="A1" s="105" t="s">
        <v>325</v>
      </c>
    </row>
    <row r="2" spans="1:8" ht="15.75">
      <c r="A2" s="105"/>
    </row>
    <row r="4" spans="1:8">
      <c r="A4" s="284" t="s">
        <v>4</v>
      </c>
      <c r="B4" s="284" t="s">
        <v>5</v>
      </c>
      <c r="C4" s="284" t="s">
        <v>245</v>
      </c>
      <c r="D4" s="284" t="s">
        <v>356</v>
      </c>
      <c r="E4" s="284" t="s">
        <v>357</v>
      </c>
    </row>
    <row r="5" spans="1:8" ht="53.45" customHeight="1">
      <c r="A5" s="285"/>
      <c r="B5" s="285"/>
      <c r="C5" s="285"/>
      <c r="D5" s="285"/>
      <c r="E5" s="285"/>
    </row>
    <row r="6" spans="1:8">
      <c r="A6" s="1">
        <v>1</v>
      </c>
      <c r="B6" s="2">
        <v>2</v>
      </c>
      <c r="C6" s="2">
        <v>3</v>
      </c>
      <c r="D6" s="2">
        <v>4</v>
      </c>
      <c r="E6" s="2">
        <v>5</v>
      </c>
      <c r="F6" s="135"/>
      <c r="G6" s="136"/>
      <c r="H6" s="136"/>
    </row>
    <row r="7" spans="1:8">
      <c r="A7" s="107">
        <v>1</v>
      </c>
      <c r="B7" s="108" t="s">
        <v>8</v>
      </c>
      <c r="C7" s="109"/>
      <c r="D7" s="109"/>
      <c r="E7" s="243"/>
      <c r="F7" s="135"/>
      <c r="G7" s="242"/>
      <c r="H7" s="136"/>
    </row>
    <row r="8" spans="1:8">
      <c r="A8" s="110"/>
      <c r="B8" s="111" t="s">
        <v>98</v>
      </c>
      <c r="C8" s="223"/>
      <c r="D8" s="223"/>
      <c r="E8" s="112">
        <f>C8*D8</f>
        <v>0</v>
      </c>
      <c r="F8" s="135"/>
      <c r="G8" s="136"/>
      <c r="H8" s="136"/>
    </row>
    <row r="9" spans="1:8">
      <c r="A9" s="113" t="s">
        <v>99</v>
      </c>
      <c r="B9" s="114" t="s">
        <v>366</v>
      </c>
      <c r="C9" s="223"/>
      <c r="D9" s="223"/>
      <c r="E9" s="112">
        <f t="shared" ref="E9:E21" si="0">C9*D9</f>
        <v>0</v>
      </c>
      <c r="F9" s="135"/>
      <c r="G9" s="136"/>
      <c r="H9" s="136"/>
    </row>
    <row r="10" spans="1:8">
      <c r="A10" s="113" t="s">
        <v>100</v>
      </c>
      <c r="B10" s="114" t="s">
        <v>367</v>
      </c>
      <c r="C10" s="223"/>
      <c r="D10" s="223"/>
      <c r="E10" s="112">
        <f t="shared" si="0"/>
        <v>0</v>
      </c>
      <c r="F10" s="131"/>
      <c r="G10" s="136"/>
      <c r="H10" s="136"/>
    </row>
    <row r="11" spans="1:8">
      <c r="A11" s="113"/>
      <c r="B11" s="111" t="s">
        <v>9</v>
      </c>
      <c r="C11" s="223"/>
      <c r="D11" s="223"/>
      <c r="E11" s="112">
        <f t="shared" si="0"/>
        <v>0</v>
      </c>
      <c r="F11" s="131"/>
      <c r="G11" s="136"/>
      <c r="H11" s="136"/>
    </row>
    <row r="12" spans="1:8">
      <c r="A12" s="113" t="s">
        <v>101</v>
      </c>
      <c r="B12" s="114" t="s">
        <v>10</v>
      </c>
      <c r="C12" s="223"/>
      <c r="D12" s="223"/>
      <c r="E12" s="112">
        <f t="shared" si="0"/>
        <v>0</v>
      </c>
      <c r="F12" s="131"/>
      <c r="G12" s="136"/>
      <c r="H12" s="136"/>
    </row>
    <row r="13" spans="1:8">
      <c r="A13" s="113" t="s">
        <v>102</v>
      </c>
      <c r="B13" s="114" t="s">
        <v>11</v>
      </c>
      <c r="C13" s="223"/>
      <c r="D13" s="223"/>
      <c r="E13" s="112">
        <f t="shared" si="0"/>
        <v>0</v>
      </c>
      <c r="F13" s="131"/>
      <c r="G13" s="136"/>
      <c r="H13" s="136"/>
    </row>
    <row r="14" spans="1:8">
      <c r="A14" s="113" t="s">
        <v>103</v>
      </c>
      <c r="B14" s="114" t="s">
        <v>12</v>
      </c>
      <c r="C14" s="223"/>
      <c r="D14" s="223"/>
      <c r="E14" s="112">
        <f t="shared" si="0"/>
        <v>0</v>
      </c>
      <c r="F14" s="131"/>
      <c r="G14" s="136"/>
      <c r="H14" s="136"/>
    </row>
    <row r="15" spans="1:8">
      <c r="A15" s="113"/>
      <c r="B15" s="111" t="s">
        <v>368</v>
      </c>
      <c r="C15" s="223"/>
      <c r="D15" s="223"/>
      <c r="E15" s="112">
        <v>0</v>
      </c>
      <c r="F15" s="131"/>
      <c r="G15" s="136"/>
      <c r="H15" s="136"/>
    </row>
    <row r="16" spans="1:8">
      <c r="A16" s="113" t="s">
        <v>104</v>
      </c>
      <c r="B16" s="115" t="s">
        <v>369</v>
      </c>
      <c r="C16" s="223"/>
      <c r="D16" s="223"/>
      <c r="E16" s="112">
        <f t="shared" si="0"/>
        <v>0</v>
      </c>
      <c r="F16" s="131"/>
      <c r="G16" s="136"/>
      <c r="H16" s="136"/>
    </row>
    <row r="17" spans="1:8">
      <c r="A17" s="113" t="s">
        <v>105</v>
      </c>
      <c r="B17" s="115" t="s">
        <v>370</v>
      </c>
      <c r="C17" s="223"/>
      <c r="D17" s="223"/>
      <c r="E17" s="112">
        <f t="shared" si="0"/>
        <v>0</v>
      </c>
      <c r="F17" s="131"/>
      <c r="G17" s="242"/>
      <c r="H17" s="136"/>
    </row>
    <row r="18" spans="1:8">
      <c r="A18" s="113" t="s">
        <v>106</v>
      </c>
      <c r="B18" s="115" t="s">
        <v>13</v>
      </c>
      <c r="C18" s="223"/>
      <c r="D18" s="223"/>
      <c r="E18" s="112">
        <f t="shared" si="0"/>
        <v>0</v>
      </c>
      <c r="F18" s="131"/>
      <c r="G18" s="136"/>
      <c r="H18" s="136"/>
    </row>
    <row r="19" spans="1:8">
      <c r="A19" s="113" t="s">
        <v>107</v>
      </c>
      <c r="B19" s="115" t="s">
        <v>14</v>
      </c>
      <c r="C19" s="223"/>
      <c r="D19" s="223"/>
      <c r="E19" s="112">
        <f t="shared" si="0"/>
        <v>0</v>
      </c>
      <c r="F19" s="131"/>
      <c r="G19" s="136"/>
      <c r="H19" s="136"/>
    </row>
    <row r="20" spans="1:8">
      <c r="A20" s="113" t="s">
        <v>108</v>
      </c>
      <c r="B20" s="115" t="s">
        <v>15</v>
      </c>
      <c r="C20" s="223"/>
      <c r="D20" s="223"/>
      <c r="E20" s="112">
        <f t="shared" si="0"/>
        <v>0</v>
      </c>
      <c r="F20" s="131"/>
      <c r="G20" s="136"/>
      <c r="H20" s="136"/>
    </row>
    <row r="21" spans="1:8">
      <c r="A21" s="113" t="s">
        <v>109</v>
      </c>
      <c r="B21" s="115" t="s">
        <v>16</v>
      </c>
      <c r="C21" s="223"/>
      <c r="D21" s="223"/>
      <c r="E21" s="112">
        <f t="shared" si="0"/>
        <v>0</v>
      </c>
      <c r="F21" s="131"/>
      <c r="G21" s="136"/>
      <c r="H21" s="136"/>
    </row>
    <row r="22" spans="1:8">
      <c r="A22" s="107">
        <v>2</v>
      </c>
      <c r="B22" s="108" t="s">
        <v>17</v>
      </c>
      <c r="C22" s="223"/>
      <c r="D22" s="223"/>
      <c r="E22" s="109"/>
      <c r="F22" s="131"/>
      <c r="G22" s="136"/>
      <c r="H22" s="136"/>
    </row>
    <row r="23" spans="1:8">
      <c r="A23" s="116"/>
      <c r="B23" s="111" t="s">
        <v>18</v>
      </c>
      <c r="C23" s="223"/>
      <c r="D23" s="223"/>
      <c r="E23" s="112">
        <f t="shared" ref="E23:E40" si="1">C23*D23</f>
        <v>0</v>
      </c>
      <c r="F23" s="131"/>
      <c r="G23" s="136"/>
      <c r="H23" s="136"/>
    </row>
    <row r="24" spans="1:8">
      <c r="A24" s="113" t="s">
        <v>110</v>
      </c>
      <c r="B24" s="114" t="s">
        <v>111</v>
      </c>
      <c r="C24" s="223"/>
      <c r="D24" s="223"/>
      <c r="E24" s="112">
        <f t="shared" si="1"/>
        <v>0</v>
      </c>
      <c r="F24" s="131"/>
      <c r="G24" s="136"/>
      <c r="H24" s="136"/>
    </row>
    <row r="25" spans="1:8">
      <c r="A25" s="113" t="s">
        <v>112</v>
      </c>
      <c r="B25" s="114" t="s">
        <v>113</v>
      </c>
      <c r="C25" s="223"/>
      <c r="D25" s="223"/>
      <c r="E25" s="112">
        <f t="shared" si="1"/>
        <v>0</v>
      </c>
      <c r="F25" s="131"/>
      <c r="G25" s="136"/>
      <c r="H25" s="136"/>
    </row>
    <row r="26" spans="1:8">
      <c r="A26" s="116"/>
      <c r="B26" s="111" t="s">
        <v>19</v>
      </c>
      <c r="C26" s="223"/>
      <c r="D26" s="223"/>
      <c r="E26" s="112">
        <f t="shared" si="1"/>
        <v>0</v>
      </c>
      <c r="F26" s="131"/>
      <c r="G26" s="136"/>
      <c r="H26" s="136"/>
    </row>
    <row r="27" spans="1:8">
      <c r="A27" s="113" t="s">
        <v>114</v>
      </c>
      <c r="B27" s="114" t="s">
        <v>115</v>
      </c>
      <c r="C27" s="223"/>
      <c r="D27" s="223"/>
      <c r="E27" s="112">
        <f t="shared" si="1"/>
        <v>0</v>
      </c>
      <c r="F27" s="131"/>
      <c r="G27" s="136"/>
      <c r="H27" s="136"/>
    </row>
    <row r="28" spans="1:8">
      <c r="A28" s="113" t="s">
        <v>116</v>
      </c>
      <c r="B28" s="114" t="s">
        <v>117</v>
      </c>
      <c r="C28" s="223"/>
      <c r="D28" s="223"/>
      <c r="E28" s="112">
        <f t="shared" si="1"/>
        <v>0</v>
      </c>
      <c r="F28" s="131"/>
      <c r="G28" s="136"/>
      <c r="H28" s="136"/>
    </row>
    <row r="29" spans="1:8">
      <c r="A29" s="113" t="s">
        <v>118</v>
      </c>
      <c r="B29" s="114" t="s">
        <v>119</v>
      </c>
      <c r="C29" s="223"/>
      <c r="D29" s="223"/>
      <c r="E29" s="112">
        <f t="shared" si="1"/>
        <v>0</v>
      </c>
      <c r="F29" s="131"/>
      <c r="G29" s="136"/>
      <c r="H29" s="136"/>
    </row>
    <row r="30" spans="1:8">
      <c r="A30" s="113" t="s">
        <v>120</v>
      </c>
      <c r="B30" s="114" t="s">
        <v>20</v>
      </c>
      <c r="C30" s="223"/>
      <c r="D30" s="223"/>
      <c r="E30" s="112">
        <f t="shared" si="1"/>
        <v>0</v>
      </c>
      <c r="F30" s="131"/>
      <c r="G30" s="136"/>
      <c r="H30" s="136"/>
    </row>
    <row r="31" spans="1:8">
      <c r="A31" s="113" t="s">
        <v>121</v>
      </c>
      <c r="B31" s="117" t="s">
        <v>94</v>
      </c>
      <c r="C31" s="223"/>
      <c r="D31" s="223"/>
      <c r="E31" s="112">
        <f t="shared" si="1"/>
        <v>0</v>
      </c>
      <c r="F31" s="131"/>
      <c r="G31" s="136"/>
      <c r="H31" s="136"/>
    </row>
    <row r="32" spans="1:8">
      <c r="A32" s="113" t="s">
        <v>122</v>
      </c>
      <c r="B32" s="117" t="s">
        <v>95</v>
      </c>
      <c r="C32" s="223"/>
      <c r="D32" s="223"/>
      <c r="E32" s="112">
        <f t="shared" si="1"/>
        <v>0</v>
      </c>
      <c r="F32" s="131"/>
      <c r="G32" s="136"/>
      <c r="H32" s="136"/>
    </row>
    <row r="33" spans="1:6">
      <c r="A33" s="113" t="s">
        <v>123</v>
      </c>
      <c r="B33" s="117" t="s">
        <v>96</v>
      </c>
      <c r="C33" s="223"/>
      <c r="D33" s="223"/>
      <c r="E33" s="112">
        <f t="shared" si="1"/>
        <v>0</v>
      </c>
      <c r="F33" s="131"/>
    </row>
    <row r="34" spans="1:6">
      <c r="A34" s="113" t="s">
        <v>124</v>
      </c>
      <c r="B34" s="117" t="s">
        <v>97</v>
      </c>
      <c r="C34" s="223"/>
      <c r="D34" s="223"/>
      <c r="E34" s="112">
        <f t="shared" si="1"/>
        <v>0</v>
      </c>
      <c r="F34" s="131"/>
    </row>
    <row r="35" spans="1:6">
      <c r="A35" s="113"/>
      <c r="B35" s="111" t="s">
        <v>21</v>
      </c>
      <c r="C35" s="223"/>
      <c r="D35" s="223"/>
      <c r="E35" s="112">
        <f t="shared" si="1"/>
        <v>0</v>
      </c>
      <c r="F35" s="131"/>
    </row>
    <row r="36" spans="1:6">
      <c r="A36" s="113" t="s">
        <v>125</v>
      </c>
      <c r="B36" s="114" t="s">
        <v>22</v>
      </c>
      <c r="C36" s="223"/>
      <c r="D36" s="223"/>
      <c r="E36" s="112">
        <f t="shared" si="1"/>
        <v>0</v>
      </c>
      <c r="F36" s="131"/>
    </row>
    <row r="37" spans="1:6">
      <c r="A37" s="113" t="s">
        <v>126</v>
      </c>
      <c r="B37" s="114" t="s">
        <v>371</v>
      </c>
      <c r="C37" s="223"/>
      <c r="D37" s="223"/>
      <c r="E37" s="112">
        <f t="shared" si="1"/>
        <v>0</v>
      </c>
      <c r="F37" s="131"/>
    </row>
    <row r="38" spans="1:6">
      <c r="A38" s="113" t="s">
        <v>127</v>
      </c>
      <c r="B38" s="114" t="s">
        <v>372</v>
      </c>
      <c r="C38" s="223"/>
      <c r="D38" s="223"/>
      <c r="E38" s="112">
        <f t="shared" si="1"/>
        <v>0</v>
      </c>
      <c r="F38" s="131"/>
    </row>
    <row r="39" spans="1:6">
      <c r="A39" s="113" t="s">
        <v>128</v>
      </c>
      <c r="B39" s="114" t="s">
        <v>373</v>
      </c>
      <c r="C39" s="223"/>
      <c r="D39" s="223"/>
      <c r="E39" s="112">
        <f t="shared" si="1"/>
        <v>0</v>
      </c>
      <c r="F39" s="131"/>
    </row>
    <row r="40" spans="1:6">
      <c r="A40" s="126">
        <v>3</v>
      </c>
      <c r="B40" s="114" t="s">
        <v>374</v>
      </c>
      <c r="C40" s="223"/>
      <c r="D40" s="223"/>
      <c r="E40" s="112">
        <f t="shared" si="1"/>
        <v>0</v>
      </c>
      <c r="F40" s="131"/>
    </row>
    <row r="41" spans="1:6">
      <c r="A41" s="116"/>
      <c r="B41" s="111" t="s">
        <v>23</v>
      </c>
      <c r="C41" s="223"/>
      <c r="D41" s="223"/>
      <c r="E41" s="112">
        <f t="shared" ref="E41:E51" si="2">C41*D41</f>
        <v>0</v>
      </c>
      <c r="F41" s="131"/>
    </row>
    <row r="42" spans="1:6">
      <c r="A42" s="113" t="s">
        <v>129</v>
      </c>
      <c r="B42" s="114" t="s">
        <v>130</v>
      </c>
      <c r="C42" s="223"/>
      <c r="D42" s="223"/>
      <c r="E42" s="112">
        <f t="shared" si="2"/>
        <v>0</v>
      </c>
      <c r="F42" s="131"/>
    </row>
    <row r="43" spans="1:6">
      <c r="A43" s="113" t="s">
        <v>131</v>
      </c>
      <c r="B43" s="114" t="s">
        <v>132</v>
      </c>
      <c r="C43" s="223"/>
      <c r="D43" s="223"/>
      <c r="E43" s="112">
        <f t="shared" si="2"/>
        <v>0</v>
      </c>
      <c r="F43" s="131"/>
    </row>
    <row r="44" spans="1:6">
      <c r="A44" s="113" t="s">
        <v>133</v>
      </c>
      <c r="B44" s="114" t="s">
        <v>134</v>
      </c>
      <c r="C44" s="223"/>
      <c r="D44" s="223"/>
      <c r="E44" s="112">
        <f t="shared" si="2"/>
        <v>0</v>
      </c>
      <c r="F44" s="131"/>
    </row>
    <row r="45" spans="1:6">
      <c r="A45" s="113" t="s">
        <v>135</v>
      </c>
      <c r="B45" s="114" t="s">
        <v>136</v>
      </c>
      <c r="C45" s="223"/>
      <c r="D45" s="223"/>
      <c r="E45" s="112">
        <f t="shared" si="2"/>
        <v>0</v>
      </c>
      <c r="F45" s="131"/>
    </row>
    <row r="46" spans="1:6">
      <c r="A46" s="113" t="s">
        <v>137</v>
      </c>
      <c r="B46" s="114" t="s">
        <v>138</v>
      </c>
      <c r="C46" s="223"/>
      <c r="D46" s="223"/>
      <c r="E46" s="112">
        <f t="shared" si="2"/>
        <v>0</v>
      </c>
      <c r="F46" s="131"/>
    </row>
    <row r="47" spans="1:6">
      <c r="A47" s="113" t="s">
        <v>139</v>
      </c>
      <c r="B47" s="114" t="s">
        <v>140</v>
      </c>
      <c r="C47" s="223"/>
      <c r="D47" s="223"/>
      <c r="E47" s="112">
        <f t="shared" si="2"/>
        <v>0</v>
      </c>
      <c r="F47" s="131"/>
    </row>
    <row r="48" spans="1:6">
      <c r="A48" s="113" t="s">
        <v>141</v>
      </c>
      <c r="B48" s="114" t="s">
        <v>142</v>
      </c>
      <c r="C48" s="223"/>
      <c r="D48" s="223"/>
      <c r="E48" s="112">
        <f t="shared" si="2"/>
        <v>0</v>
      </c>
      <c r="F48" s="131"/>
    </row>
    <row r="49" spans="1:6">
      <c r="A49" s="113" t="s">
        <v>143</v>
      </c>
      <c r="B49" s="114" t="s">
        <v>144</v>
      </c>
      <c r="C49" s="223"/>
      <c r="D49" s="223"/>
      <c r="E49" s="112">
        <f t="shared" si="2"/>
        <v>0</v>
      </c>
      <c r="F49" s="131"/>
    </row>
    <row r="50" spans="1:6">
      <c r="A50" s="113" t="s">
        <v>145</v>
      </c>
      <c r="B50" s="114" t="s">
        <v>146</v>
      </c>
      <c r="C50" s="223"/>
      <c r="D50" s="223"/>
      <c r="E50" s="112">
        <f t="shared" si="2"/>
        <v>0</v>
      </c>
      <c r="F50" s="131"/>
    </row>
    <row r="51" spans="1:6">
      <c r="A51" s="113" t="s">
        <v>147</v>
      </c>
      <c r="B51" s="114" t="s">
        <v>148</v>
      </c>
      <c r="C51" s="223"/>
      <c r="D51" s="223"/>
      <c r="E51" s="112">
        <f t="shared" si="2"/>
        <v>0</v>
      </c>
      <c r="F51" s="131"/>
    </row>
    <row r="52" spans="1:6">
      <c r="A52" s="107">
        <v>4</v>
      </c>
      <c r="B52" s="108" t="s">
        <v>24</v>
      </c>
      <c r="C52" s="223"/>
      <c r="D52" s="223"/>
      <c r="E52" s="109"/>
      <c r="F52" s="131"/>
    </row>
    <row r="53" spans="1:6">
      <c r="A53" s="116"/>
      <c r="B53" s="111" t="s">
        <v>25</v>
      </c>
      <c r="C53" s="223"/>
      <c r="D53" s="223"/>
      <c r="E53" s="112">
        <f t="shared" ref="E53:E64" si="3">C53*D53</f>
        <v>0</v>
      </c>
      <c r="F53" s="131"/>
    </row>
    <row r="54" spans="1:6">
      <c r="A54" s="113" t="s">
        <v>149</v>
      </c>
      <c r="B54" s="114" t="s">
        <v>150</v>
      </c>
      <c r="C54" s="223"/>
      <c r="D54" s="223"/>
      <c r="E54" s="112">
        <f t="shared" si="3"/>
        <v>0</v>
      </c>
      <c r="F54" s="131"/>
    </row>
    <row r="55" spans="1:6">
      <c r="A55" s="113" t="s">
        <v>151</v>
      </c>
      <c r="B55" s="114" t="s">
        <v>152</v>
      </c>
      <c r="C55" s="223"/>
      <c r="D55" s="223"/>
      <c r="E55" s="112">
        <f t="shared" si="3"/>
        <v>0</v>
      </c>
      <c r="F55" s="131"/>
    </row>
    <row r="56" spans="1:6">
      <c r="A56" s="113" t="s">
        <v>153</v>
      </c>
      <c r="B56" s="114" t="s">
        <v>154</v>
      </c>
      <c r="C56" s="223"/>
      <c r="D56" s="223"/>
      <c r="E56" s="112">
        <f t="shared" si="3"/>
        <v>0</v>
      </c>
      <c r="F56" s="131"/>
    </row>
    <row r="57" spans="1:6">
      <c r="A57" s="113" t="s">
        <v>155</v>
      </c>
      <c r="B57" s="114" t="s">
        <v>156</v>
      </c>
      <c r="C57" s="223"/>
      <c r="D57" s="223"/>
      <c r="E57" s="112">
        <f t="shared" si="3"/>
        <v>0</v>
      </c>
      <c r="F57" s="131"/>
    </row>
    <row r="58" spans="1:6">
      <c r="A58" s="113"/>
      <c r="B58" s="111" t="s">
        <v>26</v>
      </c>
      <c r="C58" s="223"/>
      <c r="D58" s="223"/>
      <c r="E58" s="112">
        <f t="shared" si="3"/>
        <v>0</v>
      </c>
      <c r="F58" s="131"/>
    </row>
    <row r="59" spans="1:6">
      <c r="A59" s="113" t="s">
        <v>157</v>
      </c>
      <c r="B59" s="114" t="s">
        <v>158</v>
      </c>
      <c r="C59" s="223"/>
      <c r="D59" s="223"/>
      <c r="E59" s="112">
        <f t="shared" si="3"/>
        <v>0</v>
      </c>
      <c r="F59" s="131"/>
    </row>
    <row r="60" spans="1:6">
      <c r="A60" s="113" t="s">
        <v>159</v>
      </c>
      <c r="B60" s="114" t="s">
        <v>160</v>
      </c>
      <c r="C60" s="223"/>
      <c r="D60" s="223"/>
      <c r="E60" s="112">
        <f t="shared" si="3"/>
        <v>0</v>
      </c>
      <c r="F60" s="131"/>
    </row>
    <row r="61" spans="1:6">
      <c r="A61" s="113" t="s">
        <v>161</v>
      </c>
      <c r="B61" s="114" t="s">
        <v>162</v>
      </c>
      <c r="C61" s="223"/>
      <c r="D61" s="223"/>
      <c r="E61" s="112">
        <f t="shared" si="3"/>
        <v>0</v>
      </c>
      <c r="F61" s="131"/>
    </row>
    <row r="62" spans="1:6">
      <c r="A62" s="113" t="s">
        <v>163</v>
      </c>
      <c r="B62" s="114" t="s">
        <v>164</v>
      </c>
      <c r="C62" s="223"/>
      <c r="D62" s="223"/>
      <c r="E62" s="112">
        <f t="shared" si="3"/>
        <v>0</v>
      </c>
      <c r="F62" s="131"/>
    </row>
    <row r="63" spans="1:6">
      <c r="A63" s="113" t="s">
        <v>165</v>
      </c>
      <c r="B63" s="114" t="s">
        <v>166</v>
      </c>
      <c r="C63" s="223"/>
      <c r="D63" s="223"/>
      <c r="E63" s="112">
        <f t="shared" si="3"/>
        <v>0</v>
      </c>
      <c r="F63" s="131"/>
    </row>
    <row r="64" spans="1:6">
      <c r="A64" s="113" t="s">
        <v>167</v>
      </c>
      <c r="B64" s="114" t="s">
        <v>168</v>
      </c>
      <c r="C64" s="223"/>
      <c r="D64" s="223"/>
      <c r="E64" s="112">
        <f t="shared" si="3"/>
        <v>0</v>
      </c>
      <c r="F64" s="131"/>
    </row>
    <row r="65" spans="1:6">
      <c r="A65" s="107">
        <v>5</v>
      </c>
      <c r="B65" s="108" t="s">
        <v>27</v>
      </c>
      <c r="C65" s="223"/>
      <c r="D65" s="223"/>
      <c r="E65" s="109"/>
      <c r="F65" s="131"/>
    </row>
    <row r="66" spans="1:6">
      <c r="A66" s="113" t="s">
        <v>169</v>
      </c>
      <c r="B66" s="111" t="s">
        <v>170</v>
      </c>
      <c r="C66" s="223"/>
      <c r="D66" s="223"/>
      <c r="E66" s="112">
        <f t="shared" ref="E66:E68" si="4">C66*D66</f>
        <v>0</v>
      </c>
      <c r="F66" s="131"/>
    </row>
    <row r="67" spans="1:6">
      <c r="A67" s="113" t="s">
        <v>171</v>
      </c>
      <c r="B67" s="111" t="s">
        <v>172</v>
      </c>
      <c r="C67" s="223"/>
      <c r="D67" s="223"/>
      <c r="E67" s="112">
        <f t="shared" si="4"/>
        <v>0</v>
      </c>
      <c r="F67" s="131"/>
    </row>
    <row r="68" spans="1:6">
      <c r="A68" s="113" t="s">
        <v>173</v>
      </c>
      <c r="B68" s="111" t="s">
        <v>174</v>
      </c>
      <c r="C68" s="223"/>
      <c r="D68" s="223"/>
      <c r="E68" s="112">
        <f t="shared" si="4"/>
        <v>0</v>
      </c>
      <c r="F68" s="131"/>
    </row>
    <row r="69" spans="1:6">
      <c r="A69" s="107">
        <v>6</v>
      </c>
      <c r="B69" s="108" t="s">
        <v>175</v>
      </c>
      <c r="C69" s="223"/>
      <c r="D69" s="223"/>
      <c r="E69" s="109"/>
      <c r="F69" s="131"/>
    </row>
    <row r="70" spans="1:6">
      <c r="A70" s="113" t="s">
        <v>176</v>
      </c>
      <c r="B70" s="111" t="s">
        <v>170</v>
      </c>
      <c r="C70" s="223"/>
      <c r="D70" s="223"/>
      <c r="E70" s="112">
        <f t="shared" ref="E70:E72" si="5">C70*D70</f>
        <v>0</v>
      </c>
      <c r="F70" s="131"/>
    </row>
    <row r="71" spans="1:6">
      <c r="A71" s="113" t="s">
        <v>177</v>
      </c>
      <c r="B71" s="111" t="s">
        <v>172</v>
      </c>
      <c r="C71" s="223"/>
      <c r="D71" s="223"/>
      <c r="E71" s="112">
        <f t="shared" si="5"/>
        <v>0</v>
      </c>
      <c r="F71" s="131"/>
    </row>
    <row r="72" spans="1:6">
      <c r="A72" s="113" t="s">
        <v>178</v>
      </c>
      <c r="B72" s="111" t="s">
        <v>174</v>
      </c>
      <c r="C72" s="223"/>
      <c r="D72" s="223"/>
      <c r="E72" s="112">
        <f t="shared" si="5"/>
        <v>0</v>
      </c>
      <c r="F72" s="131"/>
    </row>
    <row r="73" spans="1:6">
      <c r="A73" s="107">
        <v>7</v>
      </c>
      <c r="B73" s="108" t="s">
        <v>28</v>
      </c>
      <c r="C73" s="223"/>
      <c r="D73" s="223"/>
      <c r="E73" s="109"/>
      <c r="F73" s="131"/>
    </row>
    <row r="74" spans="1:6">
      <c r="A74" s="113" t="s">
        <v>179</v>
      </c>
      <c r="B74" s="111" t="s">
        <v>180</v>
      </c>
      <c r="C74" s="223"/>
      <c r="D74" s="223"/>
      <c r="E74" s="112">
        <f t="shared" ref="E74:E76" si="6">C74*D74</f>
        <v>0</v>
      </c>
      <c r="F74" s="131"/>
    </row>
    <row r="75" spans="1:6">
      <c r="A75" s="113" t="s">
        <v>181</v>
      </c>
      <c r="B75" s="111" t="s">
        <v>172</v>
      </c>
      <c r="C75" s="223"/>
      <c r="D75" s="223"/>
      <c r="E75" s="112">
        <f t="shared" si="6"/>
        <v>0</v>
      </c>
      <c r="F75" s="131"/>
    </row>
    <row r="76" spans="1:6">
      <c r="A76" s="113" t="s">
        <v>182</v>
      </c>
      <c r="B76" s="111" t="s">
        <v>174</v>
      </c>
      <c r="C76" s="223"/>
      <c r="D76" s="223"/>
      <c r="E76" s="112">
        <f t="shared" si="6"/>
        <v>0</v>
      </c>
      <c r="F76" s="131"/>
    </row>
    <row r="77" spans="1:6">
      <c r="A77" s="107">
        <v>8</v>
      </c>
      <c r="B77" s="108" t="s">
        <v>29</v>
      </c>
      <c r="C77" s="223"/>
      <c r="D77" s="223"/>
      <c r="E77" s="109"/>
      <c r="F77" s="131"/>
    </row>
    <row r="78" spans="1:6">
      <c r="A78" s="116"/>
      <c r="B78" s="111" t="s">
        <v>30</v>
      </c>
      <c r="C78" s="223"/>
      <c r="D78" s="223"/>
      <c r="E78" s="112">
        <f t="shared" ref="E78:E83" si="7">C78*D78</f>
        <v>0</v>
      </c>
      <c r="F78" s="131"/>
    </row>
    <row r="79" spans="1:6">
      <c r="A79" s="113" t="s">
        <v>183</v>
      </c>
      <c r="B79" s="114" t="s">
        <v>31</v>
      </c>
      <c r="C79" s="223"/>
      <c r="D79" s="223"/>
      <c r="E79" s="112">
        <f t="shared" si="7"/>
        <v>0</v>
      </c>
      <c r="F79" s="131"/>
    </row>
    <row r="80" spans="1:6">
      <c r="A80" s="113" t="s">
        <v>184</v>
      </c>
      <c r="B80" s="114" t="s">
        <v>32</v>
      </c>
      <c r="C80" s="223"/>
      <c r="D80" s="223"/>
      <c r="E80" s="112">
        <f t="shared" si="7"/>
        <v>0</v>
      </c>
      <c r="F80" s="131"/>
    </row>
    <row r="81" spans="1:6">
      <c r="A81" s="113" t="s">
        <v>185</v>
      </c>
      <c r="B81" s="114" t="s">
        <v>33</v>
      </c>
      <c r="C81" s="223"/>
      <c r="D81" s="223"/>
      <c r="E81" s="112">
        <f t="shared" si="7"/>
        <v>0</v>
      </c>
      <c r="F81" s="131"/>
    </row>
    <row r="82" spans="1:6">
      <c r="A82" s="113" t="s">
        <v>186</v>
      </c>
      <c r="B82" s="111" t="s">
        <v>172</v>
      </c>
      <c r="C82" s="223"/>
      <c r="D82" s="223"/>
      <c r="E82" s="112">
        <f t="shared" si="7"/>
        <v>0</v>
      </c>
      <c r="F82" s="131"/>
    </row>
    <row r="83" spans="1:6">
      <c r="A83" s="113" t="s">
        <v>187</v>
      </c>
      <c r="B83" s="111" t="s">
        <v>174</v>
      </c>
      <c r="C83" s="223"/>
      <c r="D83" s="223"/>
      <c r="E83" s="112">
        <f t="shared" si="7"/>
        <v>0</v>
      </c>
      <c r="F83" s="131"/>
    </row>
    <row r="84" spans="1:6">
      <c r="A84" s="107">
        <v>9</v>
      </c>
      <c r="B84" s="108" t="s">
        <v>34</v>
      </c>
      <c r="C84" s="223"/>
      <c r="D84" s="223"/>
      <c r="E84" s="109"/>
      <c r="F84" s="131"/>
    </row>
    <row r="85" spans="1:6">
      <c r="A85" s="113" t="s">
        <v>188</v>
      </c>
      <c r="B85" s="111" t="s">
        <v>170</v>
      </c>
      <c r="C85" s="223"/>
      <c r="D85" s="223"/>
      <c r="E85" s="112">
        <f t="shared" ref="E85:E87" si="8">C85*D85</f>
        <v>0</v>
      </c>
      <c r="F85" s="131"/>
    </row>
    <row r="86" spans="1:6">
      <c r="A86" s="113" t="s">
        <v>189</v>
      </c>
      <c r="B86" s="111" t="s">
        <v>172</v>
      </c>
      <c r="C86" s="223"/>
      <c r="D86" s="223"/>
      <c r="E86" s="112">
        <f t="shared" si="8"/>
        <v>0</v>
      </c>
      <c r="F86" s="131"/>
    </row>
    <row r="87" spans="1:6">
      <c r="A87" s="113" t="s">
        <v>190</v>
      </c>
      <c r="B87" s="111" t="s">
        <v>174</v>
      </c>
      <c r="C87" s="223"/>
      <c r="D87" s="223"/>
      <c r="E87" s="112">
        <f t="shared" si="8"/>
        <v>0</v>
      </c>
      <c r="F87" s="131"/>
    </row>
    <row r="88" spans="1:6">
      <c r="A88" s="107">
        <v>10</v>
      </c>
      <c r="B88" s="108" t="s">
        <v>35</v>
      </c>
      <c r="C88" s="223"/>
      <c r="D88" s="223"/>
      <c r="E88" s="109"/>
      <c r="F88" s="131"/>
    </row>
    <row r="89" spans="1:6">
      <c r="A89" s="116"/>
      <c r="B89" s="111" t="s">
        <v>36</v>
      </c>
      <c r="C89" s="223"/>
      <c r="D89" s="223"/>
      <c r="E89" s="112">
        <f t="shared" ref="E89:E110" si="9">C89*D89</f>
        <v>0</v>
      </c>
      <c r="F89" s="131"/>
    </row>
    <row r="90" spans="1:6">
      <c r="A90" s="113" t="s">
        <v>191</v>
      </c>
      <c r="B90" s="114" t="s">
        <v>192</v>
      </c>
      <c r="C90" s="223"/>
      <c r="D90" s="223"/>
      <c r="E90" s="112">
        <f t="shared" si="9"/>
        <v>0</v>
      </c>
      <c r="F90" s="131"/>
    </row>
    <row r="91" spans="1:6">
      <c r="A91" s="113" t="s">
        <v>193</v>
      </c>
      <c r="B91" s="114" t="s">
        <v>194</v>
      </c>
      <c r="C91" s="223"/>
      <c r="D91" s="223"/>
      <c r="E91" s="112">
        <f t="shared" si="9"/>
        <v>0</v>
      </c>
      <c r="F91" s="131"/>
    </row>
    <row r="92" spans="1:6">
      <c r="A92" s="113" t="s">
        <v>195</v>
      </c>
      <c r="B92" s="114" t="s">
        <v>196</v>
      </c>
      <c r="C92" s="223"/>
      <c r="D92" s="223"/>
      <c r="E92" s="112">
        <f t="shared" si="9"/>
        <v>0</v>
      </c>
      <c r="F92" s="131"/>
    </row>
    <row r="93" spans="1:6">
      <c r="A93" s="113"/>
      <c r="B93" s="111" t="s">
        <v>37</v>
      </c>
      <c r="C93" s="223"/>
      <c r="D93" s="223"/>
      <c r="E93" s="112">
        <f t="shared" si="9"/>
        <v>0</v>
      </c>
      <c r="F93" s="131"/>
    </row>
    <row r="94" spans="1:6">
      <c r="A94" s="113" t="s">
        <v>197</v>
      </c>
      <c r="B94" s="114" t="s">
        <v>198</v>
      </c>
      <c r="C94" s="223"/>
      <c r="D94" s="223"/>
      <c r="E94" s="112">
        <f t="shared" si="9"/>
        <v>0</v>
      </c>
      <c r="F94" s="131"/>
    </row>
    <row r="95" spans="1:6">
      <c r="A95" s="113" t="s">
        <v>199</v>
      </c>
      <c r="B95" s="114" t="s">
        <v>200</v>
      </c>
      <c r="C95" s="223"/>
      <c r="D95" s="223"/>
      <c r="E95" s="112">
        <f t="shared" si="9"/>
        <v>0</v>
      </c>
      <c r="F95" s="131"/>
    </row>
    <row r="96" spans="1:6">
      <c r="A96" s="113"/>
      <c r="B96" s="111" t="s">
        <v>38</v>
      </c>
      <c r="C96" s="223"/>
      <c r="D96" s="223"/>
      <c r="E96" s="112">
        <f t="shared" si="9"/>
        <v>0</v>
      </c>
      <c r="F96" s="131"/>
    </row>
    <row r="97" spans="1:6">
      <c r="A97" s="113" t="s">
        <v>201</v>
      </c>
      <c r="B97" s="114" t="s">
        <v>202</v>
      </c>
      <c r="C97" s="223"/>
      <c r="D97" s="223"/>
      <c r="E97" s="112">
        <f t="shared" si="9"/>
        <v>0</v>
      </c>
      <c r="F97" s="131"/>
    </row>
    <row r="98" spans="1:6">
      <c r="A98" s="113" t="s">
        <v>203</v>
      </c>
      <c r="B98" s="114" t="s">
        <v>204</v>
      </c>
      <c r="C98" s="223"/>
      <c r="D98" s="223"/>
      <c r="E98" s="112">
        <f t="shared" si="9"/>
        <v>0</v>
      </c>
      <c r="F98" s="131"/>
    </row>
    <row r="99" spans="1:6">
      <c r="A99" s="113" t="s">
        <v>205</v>
      </c>
      <c r="B99" s="114" t="s">
        <v>206</v>
      </c>
      <c r="C99" s="223"/>
      <c r="D99" s="223"/>
      <c r="E99" s="112">
        <f t="shared" si="9"/>
        <v>0</v>
      </c>
      <c r="F99" s="131"/>
    </row>
    <row r="100" spans="1:6">
      <c r="A100" s="113" t="s">
        <v>207</v>
      </c>
      <c r="B100" s="114" t="s">
        <v>208</v>
      </c>
      <c r="C100" s="223"/>
      <c r="D100" s="223"/>
      <c r="E100" s="112">
        <f t="shared" si="9"/>
        <v>0</v>
      </c>
      <c r="F100" s="131"/>
    </row>
    <row r="101" spans="1:6">
      <c r="A101" s="113" t="s">
        <v>209</v>
      </c>
      <c r="B101" s="114" t="s">
        <v>210</v>
      </c>
      <c r="C101" s="223"/>
      <c r="D101" s="223"/>
      <c r="E101" s="112">
        <f t="shared" si="9"/>
        <v>0</v>
      </c>
      <c r="F101" s="131"/>
    </row>
    <row r="102" spans="1:6">
      <c r="A102" s="113" t="s">
        <v>211</v>
      </c>
      <c r="B102" s="114" t="s">
        <v>212</v>
      </c>
      <c r="C102" s="223"/>
      <c r="D102" s="223"/>
      <c r="E102" s="112">
        <f t="shared" si="9"/>
        <v>0</v>
      </c>
      <c r="F102" s="131"/>
    </row>
    <row r="103" spans="1:6">
      <c r="A103" s="113"/>
      <c r="B103" s="111" t="s">
        <v>39</v>
      </c>
      <c r="C103" s="223"/>
      <c r="D103" s="223"/>
      <c r="E103" s="112">
        <f t="shared" si="9"/>
        <v>0</v>
      </c>
      <c r="F103" s="131"/>
    </row>
    <row r="104" spans="1:6">
      <c r="A104" s="113" t="s">
        <v>213</v>
      </c>
      <c r="B104" s="114" t="s">
        <v>214</v>
      </c>
      <c r="C104" s="223"/>
      <c r="D104" s="223"/>
      <c r="E104" s="112">
        <f t="shared" si="9"/>
        <v>0</v>
      </c>
      <c r="F104" s="131"/>
    </row>
    <row r="105" spans="1:6">
      <c r="A105" s="113" t="s">
        <v>215</v>
      </c>
      <c r="B105" s="114" t="s">
        <v>216</v>
      </c>
      <c r="C105" s="223"/>
      <c r="D105" s="223"/>
      <c r="E105" s="112">
        <f t="shared" si="9"/>
        <v>0</v>
      </c>
      <c r="F105" s="131"/>
    </row>
    <row r="106" spans="1:6">
      <c r="A106" s="113" t="s">
        <v>217</v>
      </c>
      <c r="B106" s="114" t="s">
        <v>218</v>
      </c>
      <c r="C106" s="223"/>
      <c r="D106" s="223"/>
      <c r="E106" s="112">
        <f t="shared" si="9"/>
        <v>0</v>
      </c>
      <c r="F106" s="131"/>
    </row>
    <row r="107" spans="1:6">
      <c r="A107" s="113" t="s">
        <v>219</v>
      </c>
      <c r="B107" s="114" t="s">
        <v>220</v>
      </c>
      <c r="C107" s="223"/>
      <c r="D107" s="223"/>
      <c r="E107" s="112">
        <f t="shared" si="9"/>
        <v>0</v>
      </c>
      <c r="F107" s="131"/>
    </row>
    <row r="108" spans="1:6">
      <c r="A108" s="113" t="s">
        <v>221</v>
      </c>
      <c r="B108" s="114" t="s">
        <v>222</v>
      </c>
      <c r="C108" s="223"/>
      <c r="D108" s="223"/>
      <c r="E108" s="112">
        <f t="shared" si="9"/>
        <v>0</v>
      </c>
      <c r="F108" s="131"/>
    </row>
    <row r="109" spans="1:6">
      <c r="A109" s="113" t="s">
        <v>223</v>
      </c>
      <c r="B109" s="114" t="s">
        <v>224</v>
      </c>
      <c r="C109" s="223"/>
      <c r="D109" s="223"/>
      <c r="E109" s="112">
        <f t="shared" si="9"/>
        <v>0</v>
      </c>
      <c r="F109" s="131"/>
    </row>
    <row r="110" spans="1:6">
      <c r="A110" s="113" t="s">
        <v>225</v>
      </c>
      <c r="B110" s="114" t="s">
        <v>226</v>
      </c>
      <c r="C110" s="223"/>
      <c r="D110" s="223"/>
      <c r="E110" s="112">
        <f t="shared" si="9"/>
        <v>0</v>
      </c>
      <c r="F110" s="131"/>
    </row>
    <row r="111" spans="1:6">
      <c r="A111" s="107">
        <v>11</v>
      </c>
      <c r="B111" s="108" t="s">
        <v>40</v>
      </c>
      <c r="C111" s="223"/>
      <c r="D111" s="223"/>
      <c r="E111" s="109"/>
      <c r="F111" s="131"/>
    </row>
    <row r="112" spans="1:6">
      <c r="A112" s="116"/>
      <c r="B112" s="111" t="s">
        <v>41</v>
      </c>
      <c r="C112" s="223"/>
      <c r="D112" s="223"/>
      <c r="E112" s="112">
        <f t="shared" ref="E112:E119" si="10">C112*D112</f>
        <v>0</v>
      </c>
      <c r="F112" s="131"/>
    </row>
    <row r="113" spans="1:13">
      <c r="A113" s="113" t="s">
        <v>227</v>
      </c>
      <c r="B113" s="114" t="s">
        <v>228</v>
      </c>
      <c r="C113" s="223"/>
      <c r="D113" s="223"/>
      <c r="E113" s="112">
        <f t="shared" si="10"/>
        <v>0</v>
      </c>
      <c r="F113" s="131"/>
    </row>
    <row r="114" spans="1:13">
      <c r="A114" s="113"/>
      <c r="B114" s="111" t="s">
        <v>42</v>
      </c>
      <c r="C114" s="223"/>
      <c r="D114" s="223"/>
      <c r="E114" s="112">
        <f t="shared" si="10"/>
        <v>0</v>
      </c>
      <c r="F114" s="131"/>
    </row>
    <row r="115" spans="1:13" ht="15">
      <c r="A115" s="113" t="s">
        <v>229</v>
      </c>
      <c r="B115" s="114" t="s">
        <v>230</v>
      </c>
      <c r="C115" s="223"/>
      <c r="D115" s="223"/>
      <c r="E115" s="112">
        <f t="shared" si="10"/>
        <v>0</v>
      </c>
      <c r="F115" s="131"/>
    </row>
    <row r="116" spans="1:13" ht="15">
      <c r="A116" s="113" t="s">
        <v>231</v>
      </c>
      <c r="B116" s="114" t="s">
        <v>230</v>
      </c>
      <c r="C116" s="223"/>
      <c r="D116" s="223"/>
      <c r="E116" s="112">
        <v>0</v>
      </c>
      <c r="F116" s="131"/>
    </row>
    <row r="117" spans="1:13">
      <c r="A117" s="113" t="s">
        <v>232</v>
      </c>
      <c r="B117" s="111" t="s">
        <v>170</v>
      </c>
      <c r="C117" s="223"/>
      <c r="D117" s="223"/>
      <c r="E117" s="112">
        <f t="shared" si="10"/>
        <v>0</v>
      </c>
      <c r="F117" s="131"/>
    </row>
    <row r="118" spans="1:13">
      <c r="A118" s="113" t="s">
        <v>233</v>
      </c>
      <c r="B118" s="111" t="s">
        <v>172</v>
      </c>
      <c r="C118" s="223"/>
      <c r="D118" s="223"/>
      <c r="E118" s="112">
        <f t="shared" si="10"/>
        <v>0</v>
      </c>
      <c r="F118" s="131"/>
    </row>
    <row r="119" spans="1:13">
      <c r="A119" s="113" t="s">
        <v>234</v>
      </c>
      <c r="B119" s="111" t="s">
        <v>174</v>
      </c>
      <c r="C119" s="223"/>
      <c r="D119" s="223"/>
      <c r="E119" s="112">
        <f t="shared" si="10"/>
        <v>0</v>
      </c>
      <c r="F119" s="131"/>
      <c r="G119" s="286" t="s">
        <v>358</v>
      </c>
      <c r="H119" s="286"/>
      <c r="I119" s="286"/>
      <c r="J119" s="286"/>
      <c r="K119" s="286"/>
      <c r="L119" s="286"/>
    </row>
    <row r="120" spans="1:13" ht="21.75" customHeight="1">
      <c r="A120" s="107" t="s">
        <v>49</v>
      </c>
      <c r="B120" s="108" t="s">
        <v>78</v>
      </c>
      <c r="C120" s="223"/>
      <c r="D120" s="224" t="s">
        <v>359</v>
      </c>
      <c r="E120" s="119">
        <f>SUM(E7:E119)</f>
        <v>0</v>
      </c>
      <c r="F120" s="132"/>
      <c r="G120" s="120" t="s">
        <v>360</v>
      </c>
      <c r="H120" s="120" t="s">
        <v>361</v>
      </c>
      <c r="I120" s="120"/>
      <c r="J120" s="120" t="s">
        <v>362</v>
      </c>
      <c r="K120" s="120" t="s">
        <v>363</v>
      </c>
      <c r="L120" s="120"/>
    </row>
    <row r="121" spans="1:13" ht="15">
      <c r="A121" s="3" t="s">
        <v>50</v>
      </c>
      <c r="B121" s="111" t="s">
        <v>51</v>
      </c>
      <c r="C121" s="112"/>
      <c r="D121" s="225"/>
      <c r="E121" s="128"/>
      <c r="F121" s="130">
        <f>E121-E120</f>
        <v>0</v>
      </c>
      <c r="G121" s="120">
        <f>MATCH(CONCATENATE(A121,"**"),'[34]Форма 1 Стоимость_СМР'!$A:$A,0)</f>
        <v>8</v>
      </c>
      <c r="H121" s="120" t="e">
        <f>COUNTIF('[34]Форма 1 Стоимость_СМР'!$A:$A,CONCATENATE('Форма 1.2_Ставки маш-ч'!A121,"**"))+G121-1</f>
        <v>#VALUE!</v>
      </c>
      <c r="I121" s="120"/>
      <c r="J121" s="120" t="e">
        <f>CONCATENATE("'Форма 1 Стоимость_СМР'!J",G121,":","J",H121)</f>
        <v>#VALUE!</v>
      </c>
      <c r="K121" s="120" t="e">
        <f>CONCATENATE("'Форма 1 Стоимость_СМР'!E",G121,":","E",H121)</f>
        <v>#VALUE!</v>
      </c>
      <c r="L121" s="120"/>
    </row>
    <row r="122" spans="1:13" ht="15">
      <c r="A122" s="3" t="s">
        <v>52</v>
      </c>
      <c r="B122" s="111" t="s">
        <v>53</v>
      </c>
      <c r="C122" s="112" t="e">
        <f t="shared" ref="C122:C135" ca="1" si="11">SUMPRODUCT(INDIRECT(J122),INDIRECT(K122))/SUM(INDIRECT(K122))</f>
        <v>#VALUE!</v>
      </c>
      <c r="D122" s="225"/>
      <c r="E122" s="128"/>
      <c r="F122" s="130">
        <f>E122-D122</f>
        <v>0</v>
      </c>
      <c r="G122" s="120">
        <f>MATCH(CONCATENATE(A122,"**"),'[34]Форма 1 Стоимость_СМР'!$A:$A,0)</f>
        <v>31</v>
      </c>
      <c r="H122" s="120" t="e">
        <f>COUNTIF('[34]Форма 1 Стоимость_СМР'!$A:$A,CONCATENATE('Форма 1.2_Ставки маш-ч'!A122,"**"))+G122-1</f>
        <v>#VALUE!</v>
      </c>
      <c r="I122" s="120"/>
      <c r="J122" s="120" t="e">
        <f t="shared" ref="J122:J135" si="12">CONCATENATE("'Форма 1 Стоимость_СМР'!J",G122,":","J",H122)</f>
        <v>#VALUE!</v>
      </c>
      <c r="K122" s="120" t="e">
        <f t="shared" ref="K122:K135" si="13">CONCATENATE("'Форма 1 Стоимость_СМР'!E",G122,":","E",H122)</f>
        <v>#VALUE!</v>
      </c>
      <c r="L122" s="120"/>
    </row>
    <row r="123" spans="1:13" ht="15">
      <c r="A123" s="3" t="s">
        <v>54</v>
      </c>
      <c r="B123" s="111" t="s">
        <v>55</v>
      </c>
      <c r="C123" s="112" t="e">
        <f t="shared" ca="1" si="11"/>
        <v>#VALUE!</v>
      </c>
      <c r="D123" s="225"/>
      <c r="E123" s="127"/>
      <c r="F123" s="129"/>
      <c r="G123" s="120">
        <f>MATCH(CONCATENATE(A123,"**"),'[34]Форма 1 Стоимость_СМР'!$A:$A,0)</f>
        <v>46</v>
      </c>
      <c r="H123" s="120" t="e">
        <f>COUNTIF('[34]Форма 1 Стоимость_СМР'!$A:$A,CONCATENATE('Форма 1.2_Ставки маш-ч'!A123,"**"))+G123-1</f>
        <v>#VALUE!</v>
      </c>
      <c r="I123" s="120"/>
      <c r="J123" s="120" t="e">
        <f t="shared" si="12"/>
        <v>#VALUE!</v>
      </c>
      <c r="K123" s="120" t="e">
        <f t="shared" si="13"/>
        <v>#VALUE!</v>
      </c>
      <c r="L123" s="120"/>
    </row>
    <row r="124" spans="1:13" ht="15">
      <c r="A124" s="3" t="s">
        <v>56</v>
      </c>
      <c r="B124" s="111" t="s">
        <v>6</v>
      </c>
      <c r="C124" s="112" t="e">
        <f t="shared" ca="1" si="11"/>
        <v>#VALUE!</v>
      </c>
      <c r="D124" s="226"/>
      <c r="E124" s="133"/>
      <c r="F124" s="134"/>
      <c r="G124" s="120">
        <f>MATCH(CONCATENATE(A124,"**"),'[34]Форма 1 Стоимость_СМР'!$A:$A,0)</f>
        <v>70</v>
      </c>
      <c r="H124" s="120" t="e">
        <f>COUNTIF('[34]Форма 1 Стоимость_СМР'!$A:$A,CONCATENATE('Форма 1.2_Ставки маш-ч'!A124,"**"))+G124-1</f>
        <v>#VALUE!</v>
      </c>
      <c r="I124" s="120"/>
      <c r="J124" s="120" t="e">
        <f t="shared" si="12"/>
        <v>#VALUE!</v>
      </c>
      <c r="K124" s="120" t="e">
        <f t="shared" si="13"/>
        <v>#VALUE!</v>
      </c>
      <c r="L124" s="120"/>
    </row>
    <row r="125" spans="1:13" ht="15">
      <c r="A125" s="3" t="s">
        <v>57</v>
      </c>
      <c r="B125" s="111" t="s">
        <v>58</v>
      </c>
      <c r="C125" s="112" t="e">
        <f t="shared" ca="1" si="11"/>
        <v>#VALUE!</v>
      </c>
      <c r="D125" s="226"/>
      <c r="E125" s="133"/>
      <c r="F125" s="134"/>
      <c r="G125" s="120">
        <f>MATCH(CONCATENATE(A125,"**"),'[34]Форма 1 Стоимость_СМР'!$A:$A,0)</f>
        <v>124</v>
      </c>
      <c r="H125" s="120" t="e">
        <f>COUNTIF('[34]Форма 1 Стоимость_СМР'!$A:$A,CONCATENATE('Форма 1.2_Ставки маш-ч'!A125,"**"))+G125-1</f>
        <v>#VALUE!</v>
      </c>
      <c r="I125" s="120"/>
      <c r="J125" s="120" t="e">
        <f t="shared" si="12"/>
        <v>#VALUE!</v>
      </c>
      <c r="K125" s="120" t="e">
        <f t="shared" si="13"/>
        <v>#VALUE!</v>
      </c>
      <c r="L125" s="120"/>
    </row>
    <row r="126" spans="1:13" ht="15">
      <c r="A126" s="3" t="s">
        <v>59</v>
      </c>
      <c r="B126" s="111" t="s">
        <v>7</v>
      </c>
      <c r="C126" s="112" t="e">
        <f t="shared" ca="1" si="11"/>
        <v>#VALUE!</v>
      </c>
      <c r="D126" s="226"/>
      <c r="E126" s="133"/>
      <c r="F126" s="134"/>
      <c r="G126" s="120">
        <f>MATCH(CONCATENATE(A126,"**"),'[34]Форма 1 Стоимость_СМР'!$A:$A,0)</f>
        <v>137</v>
      </c>
      <c r="H126" s="120" t="e">
        <f>COUNTIF('[34]Форма 1 Стоимость_СМР'!$A:$A,CONCATENATE('Форма 1.2_Ставки маш-ч'!A126,"**"))+G126-1</f>
        <v>#VALUE!</v>
      </c>
      <c r="I126" s="120"/>
      <c r="J126" s="120" t="e">
        <f t="shared" si="12"/>
        <v>#VALUE!</v>
      </c>
      <c r="K126" s="120" t="e">
        <f t="shared" si="13"/>
        <v>#VALUE!</v>
      </c>
      <c r="L126" s="120"/>
    </row>
    <row r="127" spans="1:13" ht="15">
      <c r="A127" s="3" t="s">
        <v>60</v>
      </c>
      <c r="B127" s="111" t="s">
        <v>61</v>
      </c>
      <c r="C127" s="112" t="e">
        <f t="shared" ca="1" si="11"/>
        <v>#VALUE!</v>
      </c>
      <c r="D127" s="226"/>
      <c r="E127" s="133"/>
      <c r="F127" s="134"/>
      <c r="G127" s="120">
        <f>MATCH(CONCATENATE(A127,"**"),'[34]Форма 1 Стоимость_СМР'!$A:$A,0)</f>
        <v>152</v>
      </c>
      <c r="H127" s="120" t="e">
        <f>COUNTIF('[34]Форма 1 Стоимость_СМР'!$A:$A,CONCATENATE('Форма 1.2_Ставки маш-ч'!A127,"**"))+G127-1</f>
        <v>#VALUE!</v>
      </c>
      <c r="I127" s="120"/>
      <c r="J127" s="120" t="e">
        <f t="shared" si="12"/>
        <v>#VALUE!</v>
      </c>
      <c r="K127" s="120" t="e">
        <f t="shared" si="13"/>
        <v>#VALUE!</v>
      </c>
      <c r="L127" s="120"/>
      <c r="M127" s="122"/>
    </row>
    <row r="128" spans="1:13" ht="15">
      <c r="A128" s="3" t="s">
        <v>62</v>
      </c>
      <c r="B128" s="111" t="s">
        <v>63</v>
      </c>
      <c r="C128" s="112" t="e">
        <f t="shared" ca="1" si="11"/>
        <v>#VALUE!</v>
      </c>
      <c r="D128" s="226"/>
      <c r="E128" s="133"/>
      <c r="F128" s="134"/>
      <c r="G128" s="120">
        <f>MATCH(CONCATENATE(A128,"**"),'[34]Форма 1 Стоимость_СМР'!$A:$A,0)</f>
        <v>258</v>
      </c>
      <c r="H128" s="120" t="e">
        <f>COUNTIF('[34]Форма 1 Стоимость_СМР'!$A:$A,CONCATENATE('Форма 1.2_Ставки маш-ч'!A128,"**"))+G128-1</f>
        <v>#VALUE!</v>
      </c>
      <c r="I128" s="120"/>
      <c r="J128" s="120" t="e">
        <f t="shared" si="12"/>
        <v>#VALUE!</v>
      </c>
      <c r="K128" s="120" t="e">
        <f t="shared" si="13"/>
        <v>#VALUE!</v>
      </c>
      <c r="L128" s="120"/>
    </row>
    <row r="129" spans="1:12" ht="15">
      <c r="A129" s="3" t="s">
        <v>64</v>
      </c>
      <c r="B129" s="111" t="s">
        <v>65</v>
      </c>
      <c r="C129" s="112">
        <f t="shared" ca="1" si="11"/>
        <v>0</v>
      </c>
      <c r="D129" s="226"/>
      <c r="E129" s="133"/>
      <c r="F129" s="134"/>
      <c r="G129" s="120">
        <v>8</v>
      </c>
      <c r="H129" s="120">
        <v>20</v>
      </c>
      <c r="I129" s="120"/>
      <c r="J129" s="120" t="str">
        <f>CONCATENATE("'Форма 1 Стоимость_СМР'!J",G129,":","J",H129)</f>
        <v>'Форма 1 Стоимость_СМР'!J8:J20</v>
      </c>
      <c r="K129" s="120" t="str">
        <f t="shared" si="13"/>
        <v>'Форма 1 Стоимость_СМР'!E8:E20</v>
      </c>
      <c r="L129" s="120"/>
    </row>
    <row r="130" spans="1:12" ht="15">
      <c r="A130" s="3" t="s">
        <v>66</v>
      </c>
      <c r="B130" s="111" t="s">
        <v>67</v>
      </c>
      <c r="C130" s="112" t="e">
        <f t="shared" ca="1" si="11"/>
        <v>#DIV/0!</v>
      </c>
      <c r="D130" s="181"/>
      <c r="E130"/>
      <c r="G130" s="120">
        <f>MATCH(CONCATENATE(A130,"**"),'[34]Форма 1 Стоимость_СМР'!$A:$A,0)</f>
        <v>331</v>
      </c>
      <c r="H130" s="120">
        <v>340</v>
      </c>
      <c r="I130" s="120"/>
      <c r="J130" s="120" t="str">
        <f t="shared" si="12"/>
        <v>'Форма 1 Стоимость_СМР'!J331:J340</v>
      </c>
      <c r="K130" s="120" t="str">
        <f t="shared" si="13"/>
        <v>'Форма 1 Стоимость_СМР'!E331:E340</v>
      </c>
      <c r="L130" s="120"/>
    </row>
    <row r="131" spans="1:12" ht="15">
      <c r="A131" s="3" t="s">
        <v>68</v>
      </c>
      <c r="B131" s="111" t="s">
        <v>69</v>
      </c>
      <c r="C131" s="121" t="e">
        <f t="shared" ca="1" si="11"/>
        <v>#VALUE!</v>
      </c>
      <c r="D131"/>
      <c r="E131"/>
      <c r="G131" s="120">
        <f>MATCH(CONCATENATE(A131,"**"),'[34]Форма 1 Стоимость_СМР'!$A:$A,0)</f>
        <v>341</v>
      </c>
      <c r="H131" s="120" t="e">
        <f>COUNTIF('[34]Форма 1 Стоимость_СМР'!$A:$A,CONCATENATE('Форма 1.2_Ставки маш-ч'!A131,"**"))+G131-1</f>
        <v>#VALUE!</v>
      </c>
      <c r="I131" s="120"/>
      <c r="J131" s="120" t="e">
        <f t="shared" si="12"/>
        <v>#VALUE!</v>
      </c>
      <c r="K131" s="120" t="e">
        <f t="shared" si="13"/>
        <v>#VALUE!</v>
      </c>
      <c r="L131" s="120"/>
    </row>
    <row r="132" spans="1:12" ht="15">
      <c r="A132" s="3" t="s">
        <v>70</v>
      </c>
      <c r="B132" s="111" t="s">
        <v>71</v>
      </c>
      <c r="C132" s="121" t="e">
        <f t="shared" ca="1" si="11"/>
        <v>#VALUE!</v>
      </c>
      <c r="D132"/>
      <c r="E132"/>
      <c r="G132" s="120">
        <f>MATCH(CONCATENATE(A132,"**"),'[34]Форма 1 Стоимость_СМР'!$A:$A,0)</f>
        <v>350</v>
      </c>
      <c r="H132" s="120" t="e">
        <f>COUNTIF('[34]Форма 1 Стоимость_СМР'!$A:$A,CONCATENATE('Форма 1.2_Ставки маш-ч'!A132,"**"))+G132-1</f>
        <v>#VALUE!</v>
      </c>
      <c r="I132" s="120"/>
      <c r="J132" s="120" t="e">
        <f t="shared" si="12"/>
        <v>#VALUE!</v>
      </c>
      <c r="K132" s="120" t="e">
        <f t="shared" si="13"/>
        <v>#VALUE!</v>
      </c>
      <c r="L132" s="120"/>
    </row>
    <row r="133" spans="1:12" ht="15">
      <c r="A133" s="3" t="s">
        <v>72</v>
      </c>
      <c r="B133" s="111" t="s">
        <v>73</v>
      </c>
      <c r="C133" s="121" t="e">
        <f t="shared" ca="1" si="11"/>
        <v>#VALUE!</v>
      </c>
      <c r="D133"/>
      <c r="E133"/>
      <c r="G133" s="120">
        <f>MATCH(CONCATENATE(A133,"**"),'[34]Форма 1 Стоимость_СМР'!$A:$A,0)</f>
        <v>364</v>
      </c>
      <c r="H133" s="120" t="e">
        <f>COUNTIF('[34]Форма 1 Стоимость_СМР'!$A:$A,CONCATENATE('Форма 1.2_Ставки маш-ч'!A133,"**"))+G133-1</f>
        <v>#VALUE!</v>
      </c>
      <c r="I133" s="120"/>
      <c r="J133" s="120" t="e">
        <f t="shared" si="12"/>
        <v>#VALUE!</v>
      </c>
      <c r="K133" s="120" t="e">
        <f t="shared" si="13"/>
        <v>#VALUE!</v>
      </c>
      <c r="L133" s="120"/>
    </row>
    <row r="134" spans="1:12" ht="15">
      <c r="A134" s="3" t="s">
        <v>74</v>
      </c>
      <c r="B134" s="111" t="s">
        <v>75</v>
      </c>
      <c r="C134" s="121" t="e">
        <f t="shared" ca="1" si="11"/>
        <v>#VALUE!</v>
      </c>
      <c r="D134"/>
      <c r="E134"/>
      <c r="G134" s="120">
        <f>MATCH(CONCATENATE(A134,"**"),'[34]Форма 1 Стоимость_СМР'!$A:$A,0)</f>
        <v>381</v>
      </c>
      <c r="H134" s="120" t="e">
        <f>COUNTIF('[34]Форма 1 Стоимость_СМР'!$A:$A,CONCATENATE('Форма 1.2_Ставки маш-ч'!A134,"**"))+G134-1</f>
        <v>#VALUE!</v>
      </c>
      <c r="I134" s="120"/>
      <c r="J134" s="120" t="e">
        <f t="shared" si="12"/>
        <v>#VALUE!</v>
      </c>
      <c r="K134" s="120" t="e">
        <f t="shared" si="13"/>
        <v>#VALUE!</v>
      </c>
      <c r="L134" s="120"/>
    </row>
    <row r="135" spans="1:12" ht="15">
      <c r="A135" s="3" t="s">
        <v>76</v>
      </c>
      <c r="B135" s="111" t="s">
        <v>77</v>
      </c>
      <c r="C135" s="121" t="e">
        <f t="shared" ca="1" si="11"/>
        <v>#VALUE!</v>
      </c>
      <c r="D135"/>
      <c r="E135"/>
      <c r="G135" s="120">
        <f>MATCH(CONCATENATE(A135,"**"),'[34]Форма 1 Стоимость_СМР'!$A:$A,0)</f>
        <v>392</v>
      </c>
      <c r="H135" s="120" t="e">
        <f>COUNTIF('[34]Форма 1 Стоимость_СМР'!$A:$A,CONCATENATE('Форма 1.2_Ставки маш-ч'!A135,"**"))+G135-1</f>
        <v>#VALUE!</v>
      </c>
      <c r="I135" s="120"/>
      <c r="J135" s="120" t="e">
        <f t="shared" si="12"/>
        <v>#VALUE!</v>
      </c>
      <c r="K135" s="120" t="e">
        <f t="shared" si="13"/>
        <v>#VALUE!</v>
      </c>
      <c r="L135" s="120"/>
    </row>
    <row r="136" spans="1:12">
      <c r="G136" s="120"/>
      <c r="H136" s="120"/>
      <c r="I136" s="120"/>
      <c r="J136" s="120"/>
      <c r="K136" s="120"/>
      <c r="L136" s="120"/>
    </row>
    <row r="137" spans="1:12">
      <c r="A137" s="287" t="s">
        <v>364</v>
      </c>
      <c r="B137" s="287"/>
      <c r="C137" s="287"/>
      <c r="D137" s="123"/>
      <c r="E137" s="123"/>
    </row>
    <row r="138" spans="1:12">
      <c r="A138" s="287"/>
      <c r="B138" s="287"/>
      <c r="C138" s="287"/>
      <c r="D138" s="123"/>
      <c r="E138" s="123"/>
    </row>
    <row r="139" spans="1:12">
      <c r="A139" s="287"/>
      <c r="B139" s="287"/>
      <c r="C139" s="287"/>
      <c r="D139" s="123"/>
      <c r="E139" s="123"/>
    </row>
    <row r="141" spans="1:12" ht="78.75" customHeight="1">
      <c r="B141" s="283"/>
      <c r="C141" s="283"/>
      <c r="D141" s="283"/>
      <c r="E141" s="283"/>
    </row>
  </sheetData>
  <mergeCells count="8">
    <mergeCell ref="B141:E141"/>
    <mergeCell ref="E4:E5"/>
    <mergeCell ref="G119:L119"/>
    <mergeCell ref="A137:C139"/>
    <mergeCell ref="A4:A5"/>
    <mergeCell ref="B4:B5"/>
    <mergeCell ref="C4:C5"/>
    <mergeCell ref="D4:D5"/>
  </mergeCells>
  <pageMargins left="0.31496062992125984" right="0.31496062992125984" top="0.15748031496062992" bottom="0.3543307086614173" header="0.31496062992125984" footer="0.31496062992125984"/>
  <pageSetup paperSize="8" scale="60" orientation="portrait" r:id="rId1"/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zoomScale="89" zoomScaleNormal="89" workbookViewId="0">
      <selection activeCell="F17" sqref="F17"/>
    </sheetView>
  </sheetViews>
  <sheetFormatPr defaultColWidth="9.140625" defaultRowHeight="12.75"/>
  <cols>
    <col min="1" max="1" width="5.85546875" style="36" customWidth="1"/>
    <col min="2" max="2" width="30.5703125" style="36" customWidth="1"/>
    <col min="3" max="3" width="72.7109375" style="39" customWidth="1"/>
    <col min="4" max="4" width="13.42578125" style="36" customWidth="1"/>
    <col min="5" max="5" width="12.28515625" style="38" customWidth="1"/>
    <col min="6" max="6" width="13.42578125" style="38" customWidth="1"/>
    <col min="7" max="7" width="15.42578125" style="38" customWidth="1"/>
    <col min="8" max="8" width="35.28515625" style="36" customWidth="1"/>
    <col min="9" max="9" width="67.7109375" style="36" customWidth="1"/>
    <col min="10" max="16" width="9.140625" style="36" customWidth="1"/>
    <col min="17" max="16384" width="9.140625" style="36"/>
  </cols>
  <sheetData>
    <row r="1" spans="1:9" ht="15.75">
      <c r="A1" s="37" t="s">
        <v>326</v>
      </c>
    </row>
    <row r="2" spans="1:9">
      <c r="D2" s="40"/>
      <c r="E2" s="95"/>
      <c r="F2" s="95"/>
      <c r="G2" s="41"/>
    </row>
    <row r="3" spans="1:9" ht="12.75" customHeight="1">
      <c r="A3" s="288" t="s">
        <v>251</v>
      </c>
      <c r="B3" s="289" t="s">
        <v>252</v>
      </c>
      <c r="C3" s="289" t="s">
        <v>253</v>
      </c>
      <c r="D3" s="289" t="s">
        <v>254</v>
      </c>
      <c r="E3" s="289" t="s">
        <v>255</v>
      </c>
      <c r="F3" s="289" t="s">
        <v>256</v>
      </c>
      <c r="G3" s="289" t="s">
        <v>257</v>
      </c>
      <c r="H3" s="289" t="s">
        <v>258</v>
      </c>
      <c r="I3" s="289" t="s">
        <v>259</v>
      </c>
    </row>
    <row r="4" spans="1:9">
      <c r="A4" s="288"/>
      <c r="B4" s="289"/>
      <c r="C4" s="289"/>
      <c r="D4" s="289"/>
      <c r="E4" s="289"/>
      <c r="F4" s="289"/>
      <c r="G4" s="289"/>
      <c r="H4" s="289"/>
      <c r="I4" s="289"/>
    </row>
    <row r="5" spans="1:9" s="48" customFormat="1">
      <c r="A5" s="42">
        <v>1</v>
      </c>
      <c r="B5" s="43" t="s">
        <v>317</v>
      </c>
      <c r="C5" s="44" t="s">
        <v>85</v>
      </c>
      <c r="D5" s="45"/>
      <c r="E5" s="47"/>
      <c r="F5" s="99"/>
      <c r="G5" s="101" t="e">
        <f>'Форма 1 Стоимость_СМР'!U10</f>
        <v>#N/A</v>
      </c>
      <c r="H5" s="46"/>
      <c r="I5" s="46" t="s">
        <v>328</v>
      </c>
    </row>
    <row r="6" spans="1:9" s="48" customFormat="1" ht="14.25" customHeight="1">
      <c r="A6" s="42">
        <v>2</v>
      </c>
      <c r="B6" s="43" t="s">
        <v>317</v>
      </c>
      <c r="C6" s="44" t="s">
        <v>86</v>
      </c>
      <c r="D6" s="45"/>
      <c r="E6" s="212"/>
      <c r="F6" s="213"/>
      <c r="G6" s="214">
        <f>'Форма 1 Стоимость_СМР'!V10</f>
        <v>0</v>
      </c>
      <c r="H6" s="46"/>
      <c r="I6" s="46" t="s">
        <v>328</v>
      </c>
    </row>
    <row r="7" spans="1:9" ht="38.25">
      <c r="A7" s="49" t="s">
        <v>260</v>
      </c>
      <c r="B7" s="50" t="s">
        <v>261</v>
      </c>
      <c r="C7" s="51" t="s">
        <v>316</v>
      </c>
      <c r="D7" s="52" t="s">
        <v>262</v>
      </c>
      <c r="E7" s="215">
        <f>'Форма 1 Стоимость_СМР'!$R$10</f>
        <v>0</v>
      </c>
      <c r="F7" s="240"/>
      <c r="G7" s="215">
        <f t="shared" ref="G7:G18" si="0">F7*E7</f>
        <v>0</v>
      </c>
      <c r="H7" s="53" t="s">
        <v>263</v>
      </c>
      <c r="I7" s="54" t="s">
        <v>264</v>
      </c>
    </row>
    <row r="8" spans="1:9" ht="38.25">
      <c r="A8" s="49" t="s">
        <v>265</v>
      </c>
      <c r="B8" s="55" t="s">
        <v>236</v>
      </c>
      <c r="C8" s="51" t="s">
        <v>266</v>
      </c>
      <c r="D8" s="56" t="s">
        <v>262</v>
      </c>
      <c r="E8" s="216">
        <f>E7</f>
        <v>0</v>
      </c>
      <c r="F8" s="241"/>
      <c r="G8" s="215">
        <f t="shared" si="0"/>
        <v>0</v>
      </c>
      <c r="H8" s="53" t="s">
        <v>263</v>
      </c>
      <c r="I8" s="54" t="s">
        <v>267</v>
      </c>
    </row>
    <row r="9" spans="1:9" ht="89.25">
      <c r="A9" s="49" t="s">
        <v>268</v>
      </c>
      <c r="B9" s="55" t="s">
        <v>236</v>
      </c>
      <c r="C9" s="51" t="s">
        <v>269</v>
      </c>
      <c r="D9" s="56" t="s">
        <v>270</v>
      </c>
      <c r="E9" s="217">
        <v>1</v>
      </c>
      <c r="F9" s="241"/>
      <c r="G9" s="215">
        <f>F9*E9</f>
        <v>0</v>
      </c>
      <c r="H9" s="53" t="s">
        <v>271</v>
      </c>
      <c r="I9" s="54" t="s">
        <v>272</v>
      </c>
    </row>
    <row r="10" spans="1:9" ht="89.25">
      <c r="A10" s="49" t="s">
        <v>273</v>
      </c>
      <c r="B10" s="50" t="s">
        <v>261</v>
      </c>
      <c r="C10" s="51" t="s">
        <v>274</v>
      </c>
      <c r="D10" s="52" t="s">
        <v>275</v>
      </c>
      <c r="E10" s="246"/>
      <c r="F10" s="240"/>
      <c r="G10" s="215">
        <f>F10*E10</f>
        <v>0</v>
      </c>
      <c r="H10" s="53" t="s">
        <v>329</v>
      </c>
      <c r="I10" s="54" t="s">
        <v>276</v>
      </c>
    </row>
    <row r="11" spans="1:9">
      <c r="A11" s="49"/>
      <c r="B11" s="50"/>
      <c r="C11" s="51"/>
      <c r="D11" s="52"/>
      <c r="E11" s="218"/>
      <c r="F11" s="240"/>
      <c r="G11" s="215"/>
      <c r="H11" s="53"/>
      <c r="I11" s="54"/>
    </row>
    <row r="12" spans="1:9" ht="25.5">
      <c r="A12" s="49" t="s">
        <v>277</v>
      </c>
      <c r="B12" s="50" t="s">
        <v>261</v>
      </c>
      <c r="C12" s="51" t="s">
        <v>278</v>
      </c>
      <c r="D12" s="52" t="s">
        <v>275</v>
      </c>
      <c r="E12" s="246"/>
      <c r="F12" s="240"/>
      <c r="G12" s="215">
        <f t="shared" ref="G12" si="1">F12*E12</f>
        <v>0</v>
      </c>
      <c r="H12" s="53"/>
      <c r="I12" s="54"/>
    </row>
    <row r="13" spans="1:9" ht="89.25">
      <c r="A13" s="49" t="s">
        <v>279</v>
      </c>
      <c r="B13" s="50" t="s">
        <v>261</v>
      </c>
      <c r="C13" s="51" t="s">
        <v>319</v>
      </c>
      <c r="D13" s="56" t="s">
        <v>270</v>
      </c>
      <c r="E13" s="218">
        <v>1</v>
      </c>
      <c r="F13" s="240"/>
      <c r="G13" s="215">
        <f>F13*E13</f>
        <v>0</v>
      </c>
      <c r="H13" s="53" t="s">
        <v>330</v>
      </c>
      <c r="I13" s="54" t="s">
        <v>280</v>
      </c>
    </row>
    <row r="14" spans="1:9" ht="38.25">
      <c r="A14" s="49" t="s">
        <v>281</v>
      </c>
      <c r="B14" s="50" t="s">
        <v>261</v>
      </c>
      <c r="C14" s="57" t="s">
        <v>282</v>
      </c>
      <c r="D14" s="56" t="s">
        <v>270</v>
      </c>
      <c r="E14" s="218">
        <v>1</v>
      </c>
      <c r="F14" s="240"/>
      <c r="G14" s="215">
        <f t="shared" si="0"/>
        <v>0</v>
      </c>
      <c r="H14" s="46"/>
      <c r="I14" s="54" t="s">
        <v>283</v>
      </c>
    </row>
    <row r="15" spans="1:9">
      <c r="A15" s="49"/>
      <c r="B15" s="50"/>
      <c r="C15" s="51"/>
      <c r="D15" s="56"/>
      <c r="E15" s="218"/>
      <c r="F15" s="240"/>
      <c r="G15" s="215"/>
      <c r="H15" s="46"/>
      <c r="I15" s="54"/>
    </row>
    <row r="16" spans="1:9" ht="25.5">
      <c r="A16" s="49" t="s">
        <v>284</v>
      </c>
      <c r="B16" s="50" t="s">
        <v>261</v>
      </c>
      <c r="C16" s="51" t="s">
        <v>285</v>
      </c>
      <c r="D16" s="56" t="s">
        <v>270</v>
      </c>
      <c r="E16" s="218">
        <v>1</v>
      </c>
      <c r="F16" s="240"/>
      <c r="G16" s="215">
        <f t="shared" ref="G16" si="2">F16*E16</f>
        <v>0</v>
      </c>
      <c r="H16" s="46"/>
      <c r="I16" s="54"/>
    </row>
    <row r="17" spans="1:9" ht="63.75">
      <c r="A17" s="49" t="s">
        <v>286</v>
      </c>
      <c r="B17" s="50" t="s">
        <v>261</v>
      </c>
      <c r="C17" s="51" t="s">
        <v>287</v>
      </c>
      <c r="D17" s="56" t="s">
        <v>270</v>
      </c>
      <c r="E17" s="218">
        <v>1</v>
      </c>
      <c r="F17" s="240"/>
      <c r="G17" s="215">
        <f>F17*E17</f>
        <v>0</v>
      </c>
      <c r="H17" s="46"/>
      <c r="I17" s="54" t="s">
        <v>288</v>
      </c>
    </row>
    <row r="18" spans="1:9" ht="114.75">
      <c r="A18" s="49" t="s">
        <v>289</v>
      </c>
      <c r="B18" s="50" t="s">
        <v>261</v>
      </c>
      <c r="C18" s="51" t="s">
        <v>290</v>
      </c>
      <c r="D18" s="52" t="s">
        <v>275</v>
      </c>
      <c r="E18" s="246"/>
      <c r="F18" s="240"/>
      <c r="G18" s="215">
        <f t="shared" si="0"/>
        <v>0</v>
      </c>
      <c r="H18" s="53" t="s">
        <v>331</v>
      </c>
      <c r="I18" s="54" t="s">
        <v>291</v>
      </c>
    </row>
    <row r="19" spans="1:9" ht="38.25">
      <c r="A19" s="49" t="s">
        <v>292</v>
      </c>
      <c r="B19" s="55" t="s">
        <v>236</v>
      </c>
      <c r="C19" s="51" t="s">
        <v>318</v>
      </c>
      <c r="D19" s="52" t="s">
        <v>275</v>
      </c>
      <c r="E19" s="241"/>
      <c r="F19" s="241"/>
      <c r="G19" s="215">
        <f>F19*E19</f>
        <v>0</v>
      </c>
      <c r="H19" s="58"/>
      <c r="I19" s="54"/>
    </row>
    <row r="20" spans="1:9" ht="38.25">
      <c r="A20" s="49" t="s">
        <v>293</v>
      </c>
      <c r="B20" s="55" t="s">
        <v>236</v>
      </c>
      <c r="C20" s="51" t="s">
        <v>294</v>
      </c>
      <c r="D20" s="52" t="s">
        <v>275</v>
      </c>
      <c r="E20" s="241"/>
      <c r="F20" s="241">
        <v>0</v>
      </c>
      <c r="G20" s="215">
        <f>F20*E20</f>
        <v>0</v>
      </c>
      <c r="H20" s="58"/>
      <c r="I20" s="54"/>
    </row>
    <row r="21" spans="1:9" ht="63.75">
      <c r="A21" s="49" t="s">
        <v>295</v>
      </c>
      <c r="B21" s="55" t="s">
        <v>236</v>
      </c>
      <c r="C21" s="51" t="s">
        <v>296</v>
      </c>
      <c r="D21" s="56" t="s">
        <v>270</v>
      </c>
      <c r="E21" s="217">
        <v>1</v>
      </c>
      <c r="F21" s="241"/>
      <c r="G21" s="215">
        <f t="shared" ref="G21" si="3">F21*E21</f>
        <v>0</v>
      </c>
      <c r="H21" s="46"/>
      <c r="I21" s="54"/>
    </row>
    <row r="22" spans="1:9">
      <c r="A22" s="49"/>
      <c r="B22" s="55"/>
      <c r="C22" s="51"/>
      <c r="D22" s="52"/>
      <c r="E22" s="216"/>
      <c r="F22" s="241"/>
      <c r="G22" s="215"/>
      <c r="H22" s="58"/>
      <c r="I22" s="54"/>
    </row>
    <row r="23" spans="1:9" ht="25.5">
      <c r="A23" s="49" t="s">
        <v>297</v>
      </c>
      <c r="B23" s="50" t="s">
        <v>261</v>
      </c>
      <c r="C23" s="57" t="s">
        <v>298</v>
      </c>
      <c r="D23" s="56" t="s">
        <v>270</v>
      </c>
      <c r="E23" s="218">
        <v>1</v>
      </c>
      <c r="F23" s="240"/>
      <c r="G23" s="215">
        <f>F23*E23</f>
        <v>0</v>
      </c>
      <c r="H23" s="53"/>
      <c r="I23" s="54" t="s">
        <v>299</v>
      </c>
    </row>
    <row r="24" spans="1:9" ht="25.5">
      <c r="A24" s="49" t="s">
        <v>300</v>
      </c>
      <c r="B24" s="55" t="s">
        <v>236</v>
      </c>
      <c r="C24" s="51" t="s">
        <v>320</v>
      </c>
      <c r="D24" s="56" t="s">
        <v>270</v>
      </c>
      <c r="E24" s="217">
        <v>1</v>
      </c>
      <c r="F24" s="241"/>
      <c r="G24" s="215">
        <f t="shared" ref="G24" si="4">F24*E24</f>
        <v>0</v>
      </c>
      <c r="H24" s="58"/>
      <c r="I24" s="54" t="s">
        <v>301</v>
      </c>
    </row>
    <row r="25" spans="1:9">
      <c r="A25" s="49"/>
      <c r="B25" s="55"/>
      <c r="C25" s="51"/>
      <c r="D25" s="56"/>
      <c r="E25" s="217"/>
      <c r="F25" s="241"/>
      <c r="G25" s="215"/>
      <c r="H25" s="58"/>
      <c r="I25" s="54"/>
    </row>
    <row r="26" spans="1:9" ht="25.5">
      <c r="A26" s="49" t="s">
        <v>302</v>
      </c>
      <c r="B26" s="55" t="s">
        <v>236</v>
      </c>
      <c r="C26" s="51" t="s">
        <v>303</v>
      </c>
      <c r="D26" s="56" t="s">
        <v>270</v>
      </c>
      <c r="E26" s="217">
        <v>1</v>
      </c>
      <c r="F26" s="241"/>
      <c r="G26" s="215"/>
      <c r="H26" s="46"/>
      <c r="I26" s="54" t="s">
        <v>304</v>
      </c>
    </row>
    <row r="27" spans="1:9" ht="89.25">
      <c r="A27" s="49" t="s">
        <v>305</v>
      </c>
      <c r="B27" s="50" t="s">
        <v>261</v>
      </c>
      <c r="C27" s="51" t="s">
        <v>306</v>
      </c>
      <c r="D27" s="56" t="s">
        <v>270</v>
      </c>
      <c r="E27" s="217">
        <v>1</v>
      </c>
      <c r="F27" s="241">
        <v>0</v>
      </c>
      <c r="G27" s="215">
        <f>F27*E27</f>
        <v>0</v>
      </c>
      <c r="H27" s="58"/>
      <c r="I27" s="54" t="s">
        <v>307</v>
      </c>
    </row>
    <row r="28" spans="1:9" ht="25.5">
      <c r="A28" s="49" t="s">
        <v>308</v>
      </c>
      <c r="B28" s="55" t="s">
        <v>236</v>
      </c>
      <c r="C28" s="51" t="s">
        <v>321</v>
      </c>
      <c r="D28" s="56" t="s">
        <v>270</v>
      </c>
      <c r="E28" s="217">
        <v>1</v>
      </c>
      <c r="F28" s="216">
        <v>0</v>
      </c>
      <c r="G28" s="215">
        <f>F28*E28</f>
        <v>0</v>
      </c>
      <c r="H28" s="46" t="s">
        <v>332</v>
      </c>
      <c r="I28" s="244"/>
    </row>
    <row r="29" spans="1:9" ht="38.25">
      <c r="A29" s="49" t="s">
        <v>309</v>
      </c>
      <c r="B29" s="50" t="s">
        <v>261</v>
      </c>
      <c r="C29" s="59" t="s">
        <v>310</v>
      </c>
      <c r="D29" s="60" t="s">
        <v>311</v>
      </c>
      <c r="E29" s="245"/>
      <c r="F29" s="215" t="e">
        <f>SUM(G5:G27)+G28</f>
        <v>#N/A</v>
      </c>
      <c r="G29" s="215" t="e">
        <f>F29*E29</f>
        <v>#N/A</v>
      </c>
      <c r="H29" s="46"/>
      <c r="I29" s="57" t="s">
        <v>333</v>
      </c>
    </row>
    <row r="30" spans="1:9" ht="25.5">
      <c r="A30" s="49" t="s">
        <v>312</v>
      </c>
      <c r="B30" s="50" t="s">
        <v>261</v>
      </c>
      <c r="C30" s="51" t="s">
        <v>313</v>
      </c>
      <c r="D30" s="60" t="s">
        <v>311</v>
      </c>
      <c r="E30" s="245"/>
      <c r="F30" s="215" t="e">
        <f>F29+G29</f>
        <v>#N/A</v>
      </c>
      <c r="G30" s="215" t="e">
        <f>F30*E30</f>
        <v>#N/A</v>
      </c>
      <c r="H30" s="46"/>
      <c r="I30" s="57" t="s">
        <v>314</v>
      </c>
    </row>
    <row r="31" spans="1:9" ht="13.5" thickBot="1">
      <c r="A31" s="49"/>
      <c r="B31" s="61"/>
      <c r="C31" s="62" t="s">
        <v>315</v>
      </c>
      <c r="D31" s="63"/>
      <c r="E31" s="219"/>
      <c r="F31" s="220"/>
      <c r="G31" s="221" t="e">
        <f>SUM(G7:G30)</f>
        <v>#N/A</v>
      </c>
      <c r="H31" s="64"/>
      <c r="I31" s="64"/>
    </row>
    <row r="32" spans="1:9" ht="13.5" thickBot="1">
      <c r="A32" s="65"/>
      <c r="B32" s="66"/>
      <c r="C32" s="67"/>
      <c r="D32" s="68"/>
      <c r="E32" s="69"/>
      <c r="F32" s="96"/>
      <c r="G32" s="70"/>
      <c r="H32" s="71"/>
      <c r="I32" s="72"/>
    </row>
    <row r="33" spans="1:9">
      <c r="A33" s="73"/>
      <c r="B33" s="74"/>
      <c r="C33" s="75" t="s">
        <v>261</v>
      </c>
      <c r="D33" s="76"/>
      <c r="E33" s="77"/>
      <c r="F33" s="97"/>
      <c r="G33" s="102" t="e">
        <f>SUMIF(B7:B30,C33,G7:G30)/SUM(G5:G6)</f>
        <v>#N/A</v>
      </c>
      <c r="H33" s="79"/>
      <c r="I33" s="80" t="s">
        <v>327</v>
      </c>
    </row>
    <row r="34" spans="1:9" ht="13.5" thickBot="1">
      <c r="A34" s="81"/>
      <c r="B34" s="82"/>
      <c r="C34" s="83" t="s">
        <v>236</v>
      </c>
      <c r="D34" s="84"/>
      <c r="E34" s="85"/>
      <c r="F34" s="98"/>
      <c r="G34" s="103" t="e">
        <f>SUMIF(B7:B30,C34,G7:G30)/(G5+G6+SUMIF(B7:B30,C33,G7:G30))</f>
        <v>#N/A</v>
      </c>
      <c r="H34" s="86"/>
      <c r="I34" s="87" t="s">
        <v>327</v>
      </c>
    </row>
    <row r="35" spans="1:9" ht="116.25" customHeight="1">
      <c r="A35" s="74"/>
      <c r="B35" s="74"/>
      <c r="C35" s="290"/>
      <c r="D35" s="291"/>
      <c r="E35" s="291"/>
      <c r="F35" s="291"/>
      <c r="G35" s="291"/>
      <c r="H35" s="291"/>
      <c r="I35" s="80"/>
    </row>
    <row r="36" spans="1:9">
      <c r="A36" s="74"/>
      <c r="B36" s="74"/>
      <c r="C36" s="88"/>
      <c r="D36" s="89"/>
      <c r="E36" s="77"/>
      <c r="F36" s="97"/>
      <c r="G36" s="78"/>
      <c r="H36" s="79"/>
      <c r="I36" s="79"/>
    </row>
    <row r="37" spans="1:9">
      <c r="C37" s="80"/>
      <c r="D37" s="80"/>
      <c r="E37" s="100"/>
      <c r="F37" s="100"/>
      <c r="G37" s="100"/>
      <c r="H37" s="80"/>
      <c r="I37" s="227"/>
    </row>
    <row r="38" spans="1:9">
      <c r="C38" s="80"/>
      <c r="I38" s="79"/>
    </row>
    <row r="39" spans="1:9">
      <c r="D39" s="38"/>
      <c r="H39" s="79"/>
      <c r="I39" s="90"/>
    </row>
    <row r="40" spans="1:9">
      <c r="D40" s="38"/>
      <c r="H40" s="79"/>
      <c r="I40" s="90"/>
    </row>
    <row r="41" spans="1:9">
      <c r="D41" s="38"/>
      <c r="I41" s="90"/>
    </row>
    <row r="42" spans="1:9">
      <c r="D42" s="38"/>
      <c r="I42" s="90"/>
    </row>
    <row r="43" spans="1:9">
      <c r="D43" s="38"/>
      <c r="I43" s="90"/>
    </row>
    <row r="44" spans="1:9">
      <c r="D44" s="38"/>
      <c r="I44" s="90"/>
    </row>
    <row r="45" spans="1:9">
      <c r="D45" s="38"/>
      <c r="I45" s="90"/>
    </row>
    <row r="46" spans="1:9">
      <c r="D46" s="91"/>
      <c r="I46" s="90"/>
    </row>
    <row r="47" spans="1:9">
      <c r="D47" s="91"/>
      <c r="I47" s="90"/>
    </row>
    <row r="48" spans="1:9">
      <c r="D48" s="91"/>
      <c r="I48" s="90"/>
    </row>
    <row r="49" spans="4:9">
      <c r="D49" s="91"/>
      <c r="I49" s="90"/>
    </row>
    <row r="50" spans="4:9">
      <c r="D50" s="91"/>
      <c r="I50" s="90"/>
    </row>
    <row r="51" spans="4:9">
      <c r="D51" s="91"/>
      <c r="I51" s="90"/>
    </row>
    <row r="52" spans="4:9">
      <c r="I52" s="90"/>
    </row>
    <row r="53" spans="4:9">
      <c r="I53" s="90"/>
    </row>
    <row r="54" spans="4:9">
      <c r="I54" s="90"/>
    </row>
    <row r="55" spans="4:9">
      <c r="I55" s="90"/>
    </row>
    <row r="56" spans="4:9">
      <c r="I56" s="90"/>
    </row>
  </sheetData>
  <mergeCells count="10">
    <mergeCell ref="C35:H35"/>
    <mergeCell ref="G3:G4"/>
    <mergeCell ref="H3:H4"/>
    <mergeCell ref="I3:I4"/>
    <mergeCell ref="F3:F4"/>
    <mergeCell ref="A3:A4"/>
    <mergeCell ref="B3:B4"/>
    <mergeCell ref="C3:C4"/>
    <mergeCell ref="D3:D4"/>
    <mergeCell ref="E3:E4"/>
  </mergeCells>
  <pageMargins left="0.31496062992125984" right="0.31496062992125984" top="0.15748031496062992" bottom="0.3543307086614173" header="0.31496062992125984" footer="0.31496062992125984"/>
  <pageSetup paperSize="9" scale="43" orientation="landscape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721A3EA7FBDEB4BB804DC7751F4E1E9" ma:contentTypeVersion="0" ma:contentTypeDescription="Создание документа." ma:contentTypeScope="" ma:versionID="6774bd5376d4e605dcac5fa6310c521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3f3dfb3bd3ee1dbf888cdcc01e4126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E3BB59-1D53-4CAC-9D55-72AFB5311473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9182D64-687B-491C-A051-7EA1F811E7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533D721-DC4B-4D1A-8C0D-5017CB7DFE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СВОД</vt:lpstr>
      <vt:lpstr>Форма 1 Стоимость_СМР</vt:lpstr>
      <vt:lpstr>Форма 1.1_Ставки чел-ч</vt:lpstr>
      <vt:lpstr>Форма 1.2_Ставки маш-ч</vt:lpstr>
      <vt:lpstr>Форма 1.3 НР и КЗ</vt:lpstr>
      <vt:lpstr>'Форма 1.1_Ставки чел-ч'!Область_печати</vt:lpstr>
      <vt:lpstr>'Форма 1.2_Ставки маш-ч'!Область_печати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2025-04-10T06:22:02Z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0x010100F721A3EA7FBDEB4BB804DC7751F4E1E9</vt:lpwstr>
  </property>
</Properties>
</file>